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24226"/>
  <xr:revisionPtr revIDLastSave="0" documentId="13_ncr:1_{09ED7544-8599-40AC-8A2D-5B5A5D5E5CD1}" xr6:coauthVersionLast="46" xr6:coauthVersionMax="46" xr10:uidLastSave="{00000000-0000-0000-0000-000000000000}"/>
  <bookViews>
    <workbookView xWindow="-120" yWindow="480" windowWidth="29040" windowHeight="15840" xr2:uid="{00000000-000D-0000-FFFF-FFFF00000000}"/>
  </bookViews>
  <sheets>
    <sheet name="CPD" sheetId="27" r:id="rId1"/>
    <sheet name="MDD" sheetId="29" r:id="rId2"/>
    <sheet name="Energy" sheetId="30" r:id="rId3"/>
    <sheet name="___snlqueryparms" sheetId="19" state="veryHidden" r:id="rId4"/>
  </sheets>
  <definedNames>
    <definedName name="_10A_ADJ_TX" localSheetId="0">#REF!</definedName>
    <definedName name="_10A_ADJ_TX" localSheetId="2">#REF!</definedName>
    <definedName name="_10A_ADJ_TX" localSheetId="1">#REF!</definedName>
    <definedName name="_10A_ADJ_TX">#REF!</definedName>
    <definedName name="_11A_DEMAND_MODEL" localSheetId="0">#REF!</definedName>
    <definedName name="_11A_DEMAND_MODEL" localSheetId="2">#REF!</definedName>
    <definedName name="_11A_DEMAND_MODEL" localSheetId="1">#REF!</definedName>
    <definedName name="_11A_DEMAND_MODEL">#REF!</definedName>
    <definedName name="_12A_JURIS" localSheetId="0">#REF!</definedName>
    <definedName name="_12A_JURIS" localSheetId="2">#REF!</definedName>
    <definedName name="_12A_JURIS" localSheetId="1">#REF!</definedName>
    <definedName name="_12A_JURIS">#REF!</definedName>
    <definedName name="_13A_UNADJ_ALLOCAT" localSheetId="0">#REF!</definedName>
    <definedName name="_13A_UNADJ_ALLOCAT" localSheetId="2">#REF!</definedName>
    <definedName name="_13A_UNADJ_ALLOCAT" localSheetId="1">#REF!</definedName>
    <definedName name="_13A_UNADJ_ALLOCAT">#REF!</definedName>
    <definedName name="_14A_UNADJ_CLASS" localSheetId="0">#REF!</definedName>
    <definedName name="_14A_UNADJ_CLASS" localSheetId="2">#REF!</definedName>
    <definedName name="_14A_UNADJ_CLASS" localSheetId="1">#REF!</definedName>
    <definedName name="_14A_UNADJ_CLASS">#REF!</definedName>
    <definedName name="_15A_UNADJ_D2" localSheetId="0">#REF!</definedName>
    <definedName name="_15A_UNADJ_D2" localSheetId="2">#REF!</definedName>
    <definedName name="_15A_UNADJ_D2" localSheetId="1">#REF!</definedName>
    <definedName name="_15A_UNADJ_D2">#REF!</definedName>
    <definedName name="_16A_UNADJ_METER" localSheetId="0">#REF!</definedName>
    <definedName name="_16A_UNADJ_METER" localSheetId="2">#REF!</definedName>
    <definedName name="_16A_UNADJ_METER" localSheetId="1">#REF!</definedName>
    <definedName name="_16A_UNADJ_METER">#REF!</definedName>
    <definedName name="_17A_UNADJ_MODEL" localSheetId="0">#REF!</definedName>
    <definedName name="_17A_UNADJ_MODEL" localSheetId="2">#REF!</definedName>
    <definedName name="_17A_UNADJ_MODEL" localSheetId="1">#REF!</definedName>
    <definedName name="_17A_UNADJ_MODEL">#REF!</definedName>
    <definedName name="_18A_UNADJ_NM_E1" localSheetId="0">#REF!</definedName>
    <definedName name="_18A_UNADJ_NM_E1" localSheetId="2">#REF!</definedName>
    <definedName name="_18A_UNADJ_NM_E1" localSheetId="1">#REF!</definedName>
    <definedName name="_18A_UNADJ_NM_E1">#REF!</definedName>
    <definedName name="_19A_UNADJ_NM4CP" localSheetId="0">#REF!</definedName>
    <definedName name="_19A_UNADJ_NM4CP" localSheetId="2">#REF!</definedName>
    <definedName name="_19A_UNADJ_NM4CP" localSheetId="1">#REF!</definedName>
    <definedName name="_19A_UNADJ_NM4CP">#REF!</definedName>
    <definedName name="_1A_ADJ_ALLOCAT" localSheetId="0">#REF!</definedName>
    <definedName name="_1A_ADJ_ALLOCAT" localSheetId="2">#REF!</definedName>
    <definedName name="_1A_ADJ_ALLOCAT" localSheetId="1">#REF!</definedName>
    <definedName name="_1A_ADJ_ALLOCAT">#REF!</definedName>
    <definedName name="_20A_UNADJ_NMBACK" localSheetId="0">#REF!</definedName>
    <definedName name="_20A_UNADJ_NMBACK" localSheetId="2">#REF!</definedName>
    <definedName name="_20A_UNADJ_NMBACK" localSheetId="1">#REF!</definedName>
    <definedName name="_20A_UNADJ_NMBACK">#REF!</definedName>
    <definedName name="_21A_UNADJ_SUPPLY" localSheetId="0">#REF!</definedName>
    <definedName name="_21A_UNADJ_SUPPLY" localSheetId="2">#REF!</definedName>
    <definedName name="_21A_UNADJ_SUPPLY" localSheetId="1">#REF!</definedName>
    <definedName name="_21A_UNADJ_SUPPLY">#REF!</definedName>
    <definedName name="_22A_UNADJ_TX" localSheetId="0">#REF!</definedName>
    <definedName name="_22A_UNADJ_TX" localSheetId="2">#REF!</definedName>
    <definedName name="_22A_UNADJ_TX" localSheetId="1">#REF!</definedName>
    <definedName name="_22A_UNADJ_TX">#REF!</definedName>
    <definedName name="_2A_ADJ_CLASS" localSheetId="0">#REF!</definedName>
    <definedName name="_2A_ADJ_CLASS" localSheetId="2">#REF!</definedName>
    <definedName name="_2A_ADJ_CLASS" localSheetId="1">#REF!</definedName>
    <definedName name="_2A_ADJ_CLASS">#REF!</definedName>
    <definedName name="_3A_ADJ_D2" localSheetId="0">#REF!</definedName>
    <definedName name="_3A_ADJ_D2" localSheetId="2">#REF!</definedName>
    <definedName name="_3A_ADJ_D2" localSheetId="1">#REF!</definedName>
    <definedName name="_3A_ADJ_D2">#REF!</definedName>
    <definedName name="_4A_ADJ_METER" localSheetId="0">#REF!</definedName>
    <definedName name="_4A_ADJ_METER" localSheetId="2">#REF!</definedName>
    <definedName name="_4A_ADJ_METER" localSheetId="1">#REF!</definedName>
    <definedName name="_4A_ADJ_METER">#REF!</definedName>
    <definedName name="_5A_ADJ_MODEL" localSheetId="0">#REF!</definedName>
    <definedName name="_5A_ADJ_MODEL" localSheetId="2">#REF!</definedName>
    <definedName name="_5A_ADJ_MODEL" localSheetId="1">#REF!</definedName>
    <definedName name="_5A_ADJ_MODEL">#REF!</definedName>
    <definedName name="_6A_ADJ_NM_E1" localSheetId="0">#REF!</definedName>
    <definedName name="_6A_ADJ_NM_E1" localSheetId="2">#REF!</definedName>
    <definedName name="_6A_ADJ_NM_E1" localSheetId="1">#REF!</definedName>
    <definedName name="_6A_ADJ_NM_E1">#REF!</definedName>
    <definedName name="_7A_ADJ_NM4CP" localSheetId="0">#REF!</definedName>
    <definedName name="_7A_ADJ_NM4CP" localSheetId="2">#REF!</definedName>
    <definedName name="_7A_ADJ_NM4CP" localSheetId="1">#REF!</definedName>
    <definedName name="_7A_ADJ_NM4CP">#REF!</definedName>
    <definedName name="_8A_ADJ_NMBACK" localSheetId="0">#REF!</definedName>
    <definedName name="_8A_ADJ_NMBACK" localSheetId="2">#REF!</definedName>
    <definedName name="_8A_ADJ_NMBACK" localSheetId="1">#REF!</definedName>
    <definedName name="_8A_ADJ_NMBACK">#REF!</definedName>
    <definedName name="_9A_ADJ_SUPPLY" localSheetId="0">#REF!</definedName>
    <definedName name="_9A_ADJ_SUPPLY" localSheetId="2">#REF!</definedName>
    <definedName name="_9A_ADJ_SUPPLY" localSheetId="1">#REF!</definedName>
    <definedName name="_9A_ADJ_SUPPLY">#REF!</definedName>
    <definedName name="CFEDEM" localSheetId="0">#REF!</definedName>
    <definedName name="CFEDEM" localSheetId="2">#REF!</definedName>
    <definedName name="CFEDEM" localSheetId="1">#REF!</definedName>
    <definedName name="CFEDEM">#REF!</definedName>
    <definedName name="CFENAT" localSheetId="0">#REF!</definedName>
    <definedName name="CFENAT" localSheetId="2">#REF!</definedName>
    <definedName name="CFENAT" localSheetId="1">#REF!</definedName>
    <definedName name="CFENAT">#REF!</definedName>
    <definedName name="FERCPK" localSheetId="0">#REF!</definedName>
    <definedName name="FERCPK" localSheetId="2">#REF!</definedName>
    <definedName name="FERCPK" localSheetId="1">#REF!</definedName>
    <definedName name="FERCPK">#REF!</definedName>
    <definedName name="IIDDEM" localSheetId="0">#REF!</definedName>
    <definedName name="IIDDEM" localSheetId="2">#REF!</definedName>
    <definedName name="IIDDEM" localSheetId="1">#REF!</definedName>
    <definedName name="IIDDEM">#REF!</definedName>
    <definedName name="NMDEM" localSheetId="0">#REF!</definedName>
    <definedName name="NMDEM" localSheetId="2">#REF!</definedName>
    <definedName name="NMDEM" localSheetId="1">#REF!</definedName>
    <definedName name="NMDEM">#REF!</definedName>
    <definedName name="NMNAT" localSheetId="0">#REF!</definedName>
    <definedName name="NMNAT" localSheetId="2">#REF!</definedName>
    <definedName name="NMNAT" localSheetId="1">#REF!</definedName>
    <definedName name="NMNAT">#REF!</definedName>
    <definedName name="NMPK" localSheetId="0">#REF!</definedName>
    <definedName name="NMPK" localSheetId="2">#REF!</definedName>
    <definedName name="NMPK" localSheetId="1">#REF!</definedName>
    <definedName name="NMPK">#REF!</definedName>
    <definedName name="_xlnm.Print_Area" localSheetId="0">CPD!$A$1:$X$192</definedName>
    <definedName name="_xlnm.Print_Area" localSheetId="2">Energy!$A$1:$X$192</definedName>
    <definedName name="_xlnm.Print_Area" localSheetId="1">MDD!$A$1:$X$192</definedName>
    <definedName name="_xlnm.Print_Area">#REF!</definedName>
    <definedName name="_xlnm.Print_Titles" localSheetId="0">CPD!$A:$D</definedName>
    <definedName name="_xlnm.Print_Titles" localSheetId="2">Energy!$A:$D</definedName>
    <definedName name="_xlnm.Print_Titles" localSheetId="1">MDD!$A:$D</definedName>
    <definedName name="RGDNAT" localSheetId="0">#REF!</definedName>
    <definedName name="RGDNAT" localSheetId="2">#REF!</definedName>
    <definedName name="RGDNAT" localSheetId="1">#REF!</definedName>
    <definedName name="RGDNAT">#REF!</definedName>
    <definedName name="RGVDEM" localSheetId="0">#REF!</definedName>
    <definedName name="RGVDEM" localSheetId="2">#REF!</definedName>
    <definedName name="RGVDEM" localSheetId="1">#REF!</definedName>
    <definedName name="RGVDEM">#REF!</definedName>
    <definedName name="RGVNAT" localSheetId="0">#REF!</definedName>
    <definedName name="RGVNAT" localSheetId="2">#REF!</definedName>
    <definedName name="RGVNAT" localSheetId="1">#REF!</definedName>
    <definedName name="RGVNAT">#REF!</definedName>
    <definedName name="SYSPK" localSheetId="0">#REF!</definedName>
    <definedName name="SYSPK" localSheetId="2">#REF!</definedName>
    <definedName name="SYSPK" localSheetId="1">#REF!</definedName>
    <definedName name="SYSPK">#REF!</definedName>
    <definedName name="TNPDEM" localSheetId="0">#REF!</definedName>
    <definedName name="TNPDEM" localSheetId="2">#REF!</definedName>
    <definedName name="TNPDEM" localSheetId="1">#REF!</definedName>
    <definedName name="TNPDEM">#REF!</definedName>
    <definedName name="TXDEM" localSheetId="0">#REF!</definedName>
    <definedName name="TXDEM" localSheetId="2">#REF!</definedName>
    <definedName name="TXDEM" localSheetId="1">#REF!</definedName>
    <definedName name="TXDEM">#REF!</definedName>
    <definedName name="TXNAT" localSheetId="0">#REF!</definedName>
    <definedName name="TXNAT" localSheetId="2">#REF!</definedName>
    <definedName name="TXNAT" localSheetId="1">#REF!</definedName>
    <definedName name="TXNAT">#REF!</definedName>
    <definedName name="TXPK" localSheetId="0">#REF!</definedName>
    <definedName name="TXPK" localSheetId="2">#REF!</definedName>
    <definedName name="TXPK" localSheetId="1">#REF!</definedName>
    <definedName name="TXPK">#REF!</definedName>
    <definedName name="wrn.allocpb." hidden="1">{#N/A,#N/A,FALSE,"Alloc"}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12" i="27" l="1"/>
  <c r="A163" i="30" l="1"/>
  <c r="A164" i="30" s="1"/>
  <c r="A165" i="30" s="1"/>
  <c r="A166" i="30" s="1"/>
  <c r="A167" i="30" s="1"/>
  <c r="A168" i="30" s="1"/>
  <c r="A169" i="30" s="1"/>
  <c r="A170" i="30" s="1"/>
  <c r="A171" i="30" s="1"/>
  <c r="A172" i="30" s="1"/>
  <c r="A173" i="30" s="1"/>
  <c r="A174" i="30" s="1"/>
  <c r="A175" i="30" s="1"/>
  <c r="A176" i="30" s="1"/>
  <c r="A177" i="30" s="1"/>
  <c r="A178" i="30" s="1"/>
  <c r="A179" i="30" s="1"/>
  <c r="A163" i="29"/>
  <c r="A164" i="29" s="1"/>
  <c r="A165" i="29" s="1"/>
  <c r="A166" i="29" s="1"/>
  <c r="A167" i="29" s="1"/>
  <c r="A168" i="29" s="1"/>
  <c r="A169" i="29" s="1"/>
  <c r="A170" i="29" s="1"/>
  <c r="A171" i="29" s="1"/>
  <c r="A172" i="29" s="1"/>
  <c r="A173" i="29" s="1"/>
  <c r="A174" i="29" s="1"/>
  <c r="A175" i="29" s="1"/>
  <c r="A176" i="29" s="1"/>
  <c r="A177" i="29" s="1"/>
  <c r="A178" i="29" s="1"/>
  <c r="A179" i="29" s="1"/>
  <c r="T185" i="27"/>
  <c r="T184" i="27"/>
  <c r="T163" i="27"/>
  <c r="T164" i="27"/>
  <c r="T166" i="27"/>
  <c r="T171" i="27"/>
  <c r="T172" i="27"/>
  <c r="T179" i="27"/>
  <c r="T161" i="27"/>
  <c r="T162" i="27"/>
  <c r="T165" i="27"/>
  <c r="T167" i="27"/>
  <c r="T168" i="27"/>
  <c r="T169" i="27"/>
  <c r="T170" i="27"/>
  <c r="T173" i="27"/>
  <c r="T174" i="27"/>
  <c r="T175" i="27"/>
  <c r="T176" i="27"/>
  <c r="T177" i="27"/>
  <c r="T178" i="27"/>
  <c r="A163" i="27"/>
  <c r="A164" i="27"/>
  <c r="A165" i="27" s="1"/>
  <c r="A166" i="27" s="1"/>
  <c r="A167" i="27" s="1"/>
  <c r="A168" i="27" s="1"/>
  <c r="A169" i="27" s="1"/>
  <c r="A170" i="27" s="1"/>
  <c r="A171" i="27" s="1"/>
  <c r="A172" i="27" s="1"/>
  <c r="A173" i="27" s="1"/>
  <c r="A174" i="27" s="1"/>
  <c r="A175" i="27" s="1"/>
  <c r="A176" i="27" s="1"/>
  <c r="A177" i="27" s="1"/>
  <c r="A178" i="27" s="1"/>
  <c r="A179" i="27" s="1"/>
  <c r="T111" i="27"/>
  <c r="T119" i="27"/>
  <c r="T109" i="27"/>
  <c r="T110" i="27"/>
  <c r="T112" i="27"/>
  <c r="T113" i="27"/>
  <c r="T114" i="27"/>
  <c r="T115" i="27"/>
  <c r="T116" i="27"/>
  <c r="T117" i="27"/>
  <c r="T118" i="27"/>
  <c r="T120" i="27"/>
  <c r="T121" i="27"/>
  <c r="T122" i="27"/>
  <c r="T123" i="27"/>
  <c r="T124" i="27"/>
  <c r="T125" i="27"/>
  <c r="T126" i="27"/>
  <c r="T127" i="27"/>
  <c r="T128" i="27"/>
  <c r="T129" i="27"/>
  <c r="T130" i="27"/>
  <c r="T131" i="27"/>
  <c r="T132" i="27"/>
  <c r="T133" i="27"/>
  <c r="T134" i="27"/>
  <c r="T135" i="27"/>
  <c r="T136" i="27"/>
  <c r="T137" i="27"/>
  <c r="T138" i="27"/>
  <c r="T139" i="27"/>
  <c r="T140" i="27"/>
  <c r="T141" i="27"/>
  <c r="T142" i="27"/>
  <c r="T143" i="27"/>
  <c r="T108" i="27"/>
  <c r="T89" i="27"/>
  <c r="T88" i="27"/>
  <c r="T67" i="27"/>
  <c r="T66" i="27"/>
  <c r="T68" i="27"/>
  <c r="T69" i="27"/>
  <c r="T70" i="27"/>
  <c r="T71" i="27"/>
  <c r="T72" i="27"/>
  <c r="T73" i="27"/>
  <c r="T74" i="27"/>
  <c r="T75" i="27"/>
  <c r="T76" i="27"/>
  <c r="T77" i="27"/>
  <c r="T78" i="27"/>
  <c r="T79" i="27"/>
  <c r="T80" i="27"/>
  <c r="T81" i="27"/>
  <c r="T82" i="27"/>
  <c r="T83" i="27"/>
  <c r="T65" i="27"/>
  <c r="T13" i="27"/>
  <c r="T14" i="27"/>
  <c r="T15" i="27"/>
  <c r="T16" i="27"/>
  <c r="T17" i="27"/>
  <c r="T18" i="27"/>
  <c r="T19" i="27"/>
  <c r="T20" i="27"/>
  <c r="T21" i="27"/>
  <c r="T22" i="27"/>
  <c r="T23" i="27"/>
  <c r="T24" i="27"/>
  <c r="T25" i="27"/>
  <c r="T26" i="27"/>
  <c r="T27" i="27"/>
  <c r="T28" i="27"/>
  <c r="T29" i="27"/>
  <c r="T30" i="27"/>
  <c r="T31" i="27"/>
  <c r="T32" i="27"/>
  <c r="T33" i="27"/>
  <c r="T34" i="27"/>
  <c r="T35" i="27"/>
  <c r="T36" i="27"/>
  <c r="T37" i="27"/>
  <c r="T38" i="27"/>
  <c r="T39" i="27"/>
  <c r="T40" i="27"/>
  <c r="T41" i="27"/>
  <c r="T42" i="27"/>
  <c r="T43" i="27"/>
  <c r="T44" i="27"/>
  <c r="T45" i="27"/>
  <c r="T46" i="27"/>
  <c r="T47" i="27"/>
  <c r="T181" i="27" l="1"/>
  <c r="T47" i="29"/>
  <c r="T39" i="29"/>
  <c r="T31" i="29"/>
  <c r="T23" i="29"/>
  <c r="T15" i="29"/>
  <c r="T46" i="29"/>
  <c r="T41" i="29"/>
  <c r="T33" i="29"/>
  <c r="T25" i="29"/>
  <c r="T20" i="29"/>
  <c r="T17" i="29"/>
  <c r="T44" i="29"/>
  <c r="T36" i="29"/>
  <c r="T28" i="29"/>
  <c r="T22" i="29"/>
  <c r="T30" i="29"/>
  <c r="T14" i="29"/>
  <c r="T42" i="29"/>
  <c r="T34" i="29"/>
  <c r="T26" i="29"/>
  <c r="T18" i="29"/>
  <c r="T38" i="29"/>
  <c r="T45" i="29"/>
  <c r="T37" i="29"/>
  <c r="T29" i="29"/>
  <c r="T21" i="29"/>
  <c r="T13" i="29"/>
  <c r="T40" i="29"/>
  <c r="T32" i="29"/>
  <c r="T24" i="29"/>
  <c r="T16" i="29"/>
  <c r="T43" i="29"/>
  <c r="T35" i="29"/>
  <c r="T27" i="29"/>
  <c r="T19" i="29"/>
  <c r="W42" i="27" l="1"/>
  <c r="X42" i="27"/>
  <c r="M42" i="27"/>
  <c r="N42" i="27"/>
  <c r="T16" i="30"/>
  <c r="T18" i="30"/>
  <c r="T24" i="30"/>
  <c r="T26" i="30"/>
  <c r="T34" i="30"/>
  <c r="T38" i="30"/>
  <c r="T42" i="30"/>
  <c r="T46" i="30"/>
  <c r="T128" i="30" l="1"/>
  <c r="T122" i="30"/>
  <c r="T114" i="30"/>
  <c r="T174" i="30"/>
  <c r="T166" i="30"/>
  <c r="T45" i="30"/>
  <c r="T37" i="30"/>
  <c r="T29" i="30"/>
  <c r="T21" i="30"/>
  <c r="T13" i="30"/>
  <c r="T81" i="30"/>
  <c r="T73" i="30"/>
  <c r="T66" i="30"/>
  <c r="T89" i="30"/>
  <c r="T139" i="30"/>
  <c r="T131" i="30"/>
  <c r="T125" i="30"/>
  <c r="T117" i="30"/>
  <c r="T109" i="30"/>
  <c r="T177" i="30"/>
  <c r="T169" i="30"/>
  <c r="T162" i="30"/>
  <c r="T68" i="30"/>
  <c r="T172" i="30"/>
  <c r="T43" i="30"/>
  <c r="T35" i="30"/>
  <c r="T27" i="30"/>
  <c r="T19" i="30"/>
  <c r="T79" i="30"/>
  <c r="T71" i="30"/>
  <c r="T143" i="30"/>
  <c r="T137" i="30"/>
  <c r="T135" i="30"/>
  <c r="T129" i="30"/>
  <c r="T123" i="30"/>
  <c r="T121" i="30"/>
  <c r="T115" i="30"/>
  <c r="T113" i="30"/>
  <c r="T176" i="30"/>
  <c r="T175" i="30"/>
  <c r="T173" i="30"/>
  <c r="T168" i="30"/>
  <c r="T167" i="30"/>
  <c r="T165" i="30"/>
  <c r="T185" i="30"/>
  <c r="T70" i="30"/>
  <c r="T136" i="30"/>
  <c r="T40" i="30"/>
  <c r="T32" i="30"/>
  <c r="T142" i="30"/>
  <c r="T120" i="30"/>
  <c r="T112" i="30"/>
  <c r="T164" i="30"/>
  <c r="T30" i="30"/>
  <c r="T22" i="30"/>
  <c r="T14" i="30"/>
  <c r="T82" i="30"/>
  <c r="T74" i="30"/>
  <c r="T140" i="30"/>
  <c r="T132" i="30"/>
  <c r="T126" i="30"/>
  <c r="T118" i="30"/>
  <c r="T110" i="30"/>
  <c r="T178" i="30"/>
  <c r="T170" i="30"/>
  <c r="T41" i="30"/>
  <c r="T17" i="30"/>
  <c r="T77" i="30"/>
  <c r="T134" i="30"/>
  <c r="T33" i="30"/>
  <c r="T69" i="30"/>
  <c r="T44" i="30"/>
  <c r="T36" i="30"/>
  <c r="T28" i="30"/>
  <c r="T20" i="30"/>
  <c r="T80" i="30"/>
  <c r="T72" i="30"/>
  <c r="T138" i="30"/>
  <c r="T130" i="30"/>
  <c r="T124" i="30"/>
  <c r="T116" i="30"/>
  <c r="T78" i="30"/>
  <c r="T76" i="30"/>
  <c r="T25" i="30"/>
  <c r="T47" i="30"/>
  <c r="T39" i="30"/>
  <c r="T31" i="30"/>
  <c r="T23" i="30"/>
  <c r="T15" i="30"/>
  <c r="T83" i="30"/>
  <c r="T75" i="30"/>
  <c r="T67" i="30"/>
  <c r="T141" i="30"/>
  <c r="T133" i="30"/>
  <c r="T127" i="30"/>
  <c r="T119" i="30"/>
  <c r="T111" i="30"/>
  <c r="T179" i="30"/>
  <c r="T171" i="30"/>
  <c r="T163" i="30"/>
  <c r="T139" i="29"/>
  <c r="T131" i="29"/>
  <c r="T125" i="29"/>
  <c r="T117" i="29"/>
  <c r="T109" i="29"/>
  <c r="T177" i="29"/>
  <c r="T169" i="29"/>
  <c r="T162" i="29"/>
  <c r="T185" i="29"/>
  <c r="T142" i="29"/>
  <c r="T134" i="29"/>
  <c r="T120" i="29"/>
  <c r="T112" i="29"/>
  <c r="T172" i="29"/>
  <c r="T164" i="29"/>
  <c r="T138" i="29"/>
  <c r="T137" i="29"/>
  <c r="T130" i="29"/>
  <c r="T129" i="29"/>
  <c r="T124" i="29"/>
  <c r="T123" i="29"/>
  <c r="T116" i="29"/>
  <c r="T115" i="29"/>
  <c r="T179" i="29"/>
  <c r="T175" i="29"/>
  <c r="T171" i="29"/>
  <c r="T167" i="29"/>
  <c r="T163" i="29"/>
  <c r="T140" i="29"/>
  <c r="T132" i="29"/>
  <c r="T126" i="29"/>
  <c r="T118" i="29"/>
  <c r="T110" i="29"/>
  <c r="T178" i="29"/>
  <c r="T170" i="29"/>
  <c r="T143" i="29"/>
  <c r="T135" i="29"/>
  <c r="T121" i="29"/>
  <c r="T113" i="29"/>
  <c r="T173" i="29"/>
  <c r="T165" i="29"/>
  <c r="T176" i="29"/>
  <c r="T168" i="29"/>
  <c r="T141" i="29"/>
  <c r="T133" i="29"/>
  <c r="T127" i="29"/>
  <c r="T119" i="29"/>
  <c r="T111" i="29"/>
  <c r="T136" i="29"/>
  <c r="T128" i="29"/>
  <c r="T122" i="29"/>
  <c r="T114" i="29"/>
  <c r="T174" i="29"/>
  <c r="T166" i="29"/>
  <c r="T79" i="29" l="1"/>
  <c r="T71" i="29"/>
  <c r="T81" i="29"/>
  <c r="T73" i="29"/>
  <c r="T66" i="29"/>
  <c r="T89" i="29"/>
  <c r="T76" i="29"/>
  <c r="T68" i="29"/>
  <c r="T82" i="29"/>
  <c r="T74" i="29"/>
  <c r="T77" i="29"/>
  <c r="T69" i="29"/>
  <c r="T80" i="29"/>
  <c r="T72" i="29"/>
  <c r="T83" i="29"/>
  <c r="T75" i="29"/>
  <c r="T67" i="29"/>
  <c r="T78" i="29"/>
  <c r="T70" i="29"/>
  <c r="T184" i="30" l="1"/>
  <c r="T88" i="29" l="1"/>
  <c r="T184" i="29"/>
  <c r="T12" i="29"/>
  <c r="T65" i="29"/>
  <c r="T108" i="29"/>
  <c r="T161" i="29"/>
  <c r="I49" i="30"/>
  <c r="F49" i="30"/>
  <c r="G49" i="30"/>
  <c r="H49" i="30"/>
  <c r="J49" i="30"/>
  <c r="K49" i="30"/>
  <c r="O49" i="30"/>
  <c r="S49" i="30"/>
  <c r="P49" i="30"/>
  <c r="Q49" i="30"/>
  <c r="R49" i="30"/>
  <c r="E49" i="30"/>
  <c r="I49" i="27"/>
  <c r="S49" i="27" l="1"/>
  <c r="F49" i="29"/>
  <c r="O49" i="29"/>
  <c r="G49" i="29"/>
  <c r="P49" i="29"/>
  <c r="E49" i="27"/>
  <c r="J49" i="27"/>
  <c r="H49" i="29"/>
  <c r="Q49" i="29"/>
  <c r="I49" i="29"/>
  <c r="R49" i="29"/>
  <c r="K49" i="27"/>
  <c r="F49" i="27"/>
  <c r="O49" i="27"/>
  <c r="E49" i="29"/>
  <c r="J49" i="29"/>
  <c r="S49" i="29"/>
  <c r="R49" i="27"/>
  <c r="G49" i="27"/>
  <c r="P49" i="27"/>
  <c r="K49" i="29"/>
  <c r="H49" i="27"/>
  <c r="Q49" i="27"/>
  <c r="N153" i="30"/>
  <c r="N152" i="30"/>
  <c r="N151" i="30"/>
  <c r="N150" i="30"/>
  <c r="N153" i="29"/>
  <c r="N152" i="29"/>
  <c r="N151" i="29"/>
  <c r="N150" i="29"/>
  <c r="N153" i="27" l="1"/>
  <c r="N152" i="27"/>
  <c r="N151" i="27"/>
  <c r="N150" i="27"/>
  <c r="Q187" i="30" l="1"/>
  <c r="H187" i="30"/>
  <c r="E187" i="30"/>
  <c r="H181" i="30"/>
  <c r="Q91" i="30"/>
  <c r="H91" i="30"/>
  <c r="Q187" i="29"/>
  <c r="K187" i="29"/>
  <c r="G187" i="29"/>
  <c r="F187" i="29"/>
  <c r="E187" i="29"/>
  <c r="H181" i="29"/>
  <c r="J91" i="29"/>
  <c r="R187" i="30"/>
  <c r="W183" i="30"/>
  <c r="N183" i="30"/>
  <c r="M183" i="30"/>
  <c r="A161" i="30"/>
  <c r="S159" i="30"/>
  <c r="R159" i="30"/>
  <c r="Q159" i="30"/>
  <c r="P159" i="30"/>
  <c r="O159" i="30"/>
  <c r="K159" i="30"/>
  <c r="J159" i="30"/>
  <c r="I159" i="30"/>
  <c r="H159" i="30"/>
  <c r="G159" i="30"/>
  <c r="F159" i="30"/>
  <c r="E159" i="30"/>
  <c r="S158" i="30"/>
  <c r="R158" i="30"/>
  <c r="Q158" i="30"/>
  <c r="P158" i="30"/>
  <c r="O158" i="30"/>
  <c r="K158" i="30"/>
  <c r="J158" i="30"/>
  <c r="I158" i="30"/>
  <c r="H158" i="30"/>
  <c r="G158" i="30"/>
  <c r="F158" i="30"/>
  <c r="E158" i="30"/>
  <c r="X153" i="30"/>
  <c r="X183" i="30" s="1"/>
  <c r="X152" i="30"/>
  <c r="A152" i="30"/>
  <c r="X151" i="30"/>
  <c r="A151" i="30"/>
  <c r="X150" i="30"/>
  <c r="A150" i="30"/>
  <c r="W137" i="30"/>
  <c r="M137" i="30"/>
  <c r="A108" i="30"/>
  <c r="A109" i="30" s="1"/>
  <c r="A110" i="30" s="1"/>
  <c r="A111" i="30" s="1"/>
  <c r="A112" i="30" s="1"/>
  <c r="A113" i="30" s="1"/>
  <c r="A114" i="30" s="1"/>
  <c r="A115" i="30" s="1"/>
  <c r="A116" i="30" s="1"/>
  <c r="A117" i="30" s="1"/>
  <c r="A118" i="30" s="1"/>
  <c r="A119" i="30" s="1"/>
  <c r="A120" i="30" s="1"/>
  <c r="A121" i="30" s="1"/>
  <c r="A122" i="30" s="1"/>
  <c r="A123" i="30" s="1"/>
  <c r="A124" i="30" s="1"/>
  <c r="A125" i="30" s="1"/>
  <c r="A126" i="30" s="1"/>
  <c r="A127" i="30" s="1"/>
  <c r="A128" i="30" s="1"/>
  <c r="A129" i="30" s="1"/>
  <c r="A130" i="30" s="1"/>
  <c r="A131" i="30" s="1"/>
  <c r="A132" i="30" s="1"/>
  <c r="A133" i="30" s="1"/>
  <c r="A134" i="30" s="1"/>
  <c r="A135" i="30" s="1"/>
  <c r="A136" i="30" s="1"/>
  <c r="A137" i="30" s="1"/>
  <c r="A138" i="30" s="1"/>
  <c r="A139" i="30" s="1"/>
  <c r="A140" i="30" s="1"/>
  <c r="A141" i="30" s="1"/>
  <c r="A142" i="30" s="1"/>
  <c r="A143" i="30" s="1"/>
  <c r="S106" i="30"/>
  <c r="R106" i="30"/>
  <c r="Q106" i="30"/>
  <c r="P106" i="30"/>
  <c r="O106" i="30"/>
  <c r="K106" i="30"/>
  <c r="J106" i="30"/>
  <c r="I106" i="30"/>
  <c r="H106" i="30"/>
  <c r="G106" i="30"/>
  <c r="F106" i="30"/>
  <c r="E106" i="30"/>
  <c r="S105" i="30"/>
  <c r="R105" i="30"/>
  <c r="Q105" i="30"/>
  <c r="P105" i="30"/>
  <c r="O105" i="30"/>
  <c r="K105" i="30"/>
  <c r="J105" i="30"/>
  <c r="I105" i="30"/>
  <c r="H105" i="30"/>
  <c r="G105" i="30"/>
  <c r="F105" i="30"/>
  <c r="E105" i="30"/>
  <c r="X100" i="30"/>
  <c r="X137" i="30" s="1"/>
  <c r="N100" i="30"/>
  <c r="N137" i="30" s="1"/>
  <c r="X99" i="30"/>
  <c r="N99" i="30"/>
  <c r="A99" i="30"/>
  <c r="X98" i="30"/>
  <c r="N98" i="30"/>
  <c r="A98" i="30"/>
  <c r="X97" i="30"/>
  <c r="N97" i="30"/>
  <c r="A97" i="30"/>
  <c r="W87" i="30"/>
  <c r="M87" i="30"/>
  <c r="A65" i="30"/>
  <c r="A66" i="30" s="1"/>
  <c r="S63" i="30"/>
  <c r="R63" i="30"/>
  <c r="Q63" i="30"/>
  <c r="P63" i="30"/>
  <c r="O63" i="30"/>
  <c r="K63" i="30"/>
  <c r="J63" i="30"/>
  <c r="I63" i="30"/>
  <c r="H63" i="30"/>
  <c r="G63" i="30"/>
  <c r="F63" i="30"/>
  <c r="E63" i="30"/>
  <c r="S62" i="30"/>
  <c r="R62" i="30"/>
  <c r="Q62" i="30"/>
  <c r="P62" i="30"/>
  <c r="O62" i="30"/>
  <c r="K62" i="30"/>
  <c r="J62" i="30"/>
  <c r="I62" i="30"/>
  <c r="H62" i="30"/>
  <c r="G62" i="30"/>
  <c r="F62" i="30"/>
  <c r="E62" i="30"/>
  <c r="X57" i="30"/>
  <c r="X87" i="30" s="1"/>
  <c r="N57" i="30"/>
  <c r="N87" i="30" s="1"/>
  <c r="X56" i="30"/>
  <c r="N56" i="30"/>
  <c r="A56" i="30"/>
  <c r="X55" i="30"/>
  <c r="N55" i="30"/>
  <c r="A55" i="30"/>
  <c r="X54" i="30"/>
  <c r="N54" i="30"/>
  <c r="A54" i="30"/>
  <c r="X41" i="30"/>
  <c r="W41" i="30"/>
  <c r="N41" i="30"/>
  <c r="M41" i="30"/>
  <c r="A12" i="30"/>
  <c r="A13" i="30" s="1"/>
  <c r="A14" i="30" s="1"/>
  <c r="A15" i="30" s="1"/>
  <c r="A16" i="30" s="1"/>
  <c r="A17" i="30" s="1"/>
  <c r="A18" i="30" s="1"/>
  <c r="A19" i="30" s="1"/>
  <c r="A20" i="30" s="1"/>
  <c r="A21" i="30" s="1"/>
  <c r="A22" i="30" s="1"/>
  <c r="A23" i="30" s="1"/>
  <c r="A24" i="30" s="1"/>
  <c r="A25" i="30" s="1"/>
  <c r="A26" i="30" s="1"/>
  <c r="A27" i="30" s="1"/>
  <c r="A28" i="30" s="1"/>
  <c r="A29" i="30" s="1"/>
  <c r="A30" i="30" s="1"/>
  <c r="A31" i="30" s="1"/>
  <c r="A32" i="30" s="1"/>
  <c r="A33" i="30" s="1"/>
  <c r="A34" i="30" s="1"/>
  <c r="A35" i="30" s="1"/>
  <c r="A36" i="30" s="1"/>
  <c r="A37" i="30" s="1"/>
  <c r="A38" i="30" s="1"/>
  <c r="A39" i="30" s="1"/>
  <c r="A40" i="30" s="1"/>
  <c r="A41" i="30" s="1"/>
  <c r="A42" i="30" s="1"/>
  <c r="A43" i="30" s="1"/>
  <c r="A44" i="30" s="1"/>
  <c r="A45" i="30" s="1"/>
  <c r="A46" i="30" s="1"/>
  <c r="A47" i="30" s="1"/>
  <c r="S187" i="29"/>
  <c r="H187" i="29"/>
  <c r="R187" i="29"/>
  <c r="W183" i="29"/>
  <c r="N183" i="29"/>
  <c r="M183" i="29"/>
  <c r="A161" i="29"/>
  <c r="S159" i="29"/>
  <c r="R159" i="29"/>
  <c r="Q159" i="29"/>
  <c r="P159" i="29"/>
  <c r="O159" i="29"/>
  <c r="K159" i="29"/>
  <c r="J159" i="29"/>
  <c r="I159" i="29"/>
  <c r="H159" i="29"/>
  <c r="G159" i="29"/>
  <c r="F159" i="29"/>
  <c r="E159" i="29"/>
  <c r="S158" i="29"/>
  <c r="R158" i="29"/>
  <c r="Q158" i="29"/>
  <c r="P158" i="29"/>
  <c r="O158" i="29"/>
  <c r="K158" i="29"/>
  <c r="J158" i="29"/>
  <c r="I158" i="29"/>
  <c r="H158" i="29"/>
  <c r="G158" i="29"/>
  <c r="F158" i="29"/>
  <c r="E158" i="29"/>
  <c r="X153" i="29"/>
  <c r="X183" i="29" s="1"/>
  <c r="X152" i="29"/>
  <c r="A152" i="29"/>
  <c r="X151" i="29"/>
  <c r="A151" i="29"/>
  <c r="X150" i="29"/>
  <c r="A150" i="29"/>
  <c r="W137" i="29"/>
  <c r="M137" i="29"/>
  <c r="A108" i="29"/>
  <c r="A109" i="29" s="1"/>
  <c r="A110" i="29" s="1"/>
  <c r="A111" i="29" s="1"/>
  <c r="A112" i="29" s="1"/>
  <c r="A113" i="29" s="1"/>
  <c r="A114" i="29" s="1"/>
  <c r="A115" i="29" s="1"/>
  <c r="A116" i="29" s="1"/>
  <c r="A117" i="29" s="1"/>
  <c r="A118" i="29" s="1"/>
  <c r="A119" i="29" s="1"/>
  <c r="A120" i="29" s="1"/>
  <c r="A121" i="29" s="1"/>
  <c r="A122" i="29" s="1"/>
  <c r="A123" i="29" s="1"/>
  <c r="A124" i="29" s="1"/>
  <c r="A125" i="29" s="1"/>
  <c r="A126" i="29" s="1"/>
  <c r="A127" i="29" s="1"/>
  <c r="A128" i="29" s="1"/>
  <c r="A129" i="29" s="1"/>
  <c r="A130" i="29" s="1"/>
  <c r="A131" i="29" s="1"/>
  <c r="A132" i="29" s="1"/>
  <c r="A133" i="29" s="1"/>
  <c r="A134" i="29" s="1"/>
  <c r="A135" i="29" s="1"/>
  <c r="A136" i="29" s="1"/>
  <c r="A137" i="29" s="1"/>
  <c r="A138" i="29" s="1"/>
  <c r="A139" i="29" s="1"/>
  <c r="A140" i="29" s="1"/>
  <c r="A141" i="29" s="1"/>
  <c r="A142" i="29" s="1"/>
  <c r="A143" i="29" s="1"/>
  <c r="S106" i="29"/>
  <c r="R106" i="29"/>
  <c r="Q106" i="29"/>
  <c r="P106" i="29"/>
  <c r="O106" i="29"/>
  <c r="K106" i="29"/>
  <c r="J106" i="29"/>
  <c r="I106" i="29"/>
  <c r="H106" i="29"/>
  <c r="G106" i="29"/>
  <c r="F106" i="29"/>
  <c r="E106" i="29"/>
  <c r="S105" i="29"/>
  <c r="R105" i="29"/>
  <c r="Q105" i="29"/>
  <c r="P105" i="29"/>
  <c r="O105" i="29"/>
  <c r="K105" i="29"/>
  <c r="J105" i="29"/>
  <c r="I105" i="29"/>
  <c r="H105" i="29"/>
  <c r="G105" i="29"/>
  <c r="F105" i="29"/>
  <c r="E105" i="29"/>
  <c r="X100" i="29"/>
  <c r="X137" i="29" s="1"/>
  <c r="N100" i="29"/>
  <c r="N137" i="29" s="1"/>
  <c r="X99" i="29"/>
  <c r="N99" i="29"/>
  <c r="A99" i="29"/>
  <c r="X98" i="29"/>
  <c r="N98" i="29"/>
  <c r="A98" i="29"/>
  <c r="X97" i="29"/>
  <c r="N97" i="29"/>
  <c r="A97" i="29"/>
  <c r="W87" i="29"/>
  <c r="M87" i="29"/>
  <c r="A65" i="29"/>
  <c r="A66" i="29" s="1"/>
  <c r="A67" i="29" s="1"/>
  <c r="A68" i="29" s="1"/>
  <c r="A69" i="29" s="1"/>
  <c r="A70" i="29" s="1"/>
  <c r="A71" i="29" s="1"/>
  <c r="A72" i="29" s="1"/>
  <c r="A73" i="29" s="1"/>
  <c r="A74" i="29" s="1"/>
  <c r="A75" i="29" s="1"/>
  <c r="A76" i="29" s="1"/>
  <c r="A77" i="29" s="1"/>
  <c r="A78" i="29" s="1"/>
  <c r="A79" i="29" s="1"/>
  <c r="A80" i="29" s="1"/>
  <c r="A81" i="29" s="1"/>
  <c r="A82" i="29" s="1"/>
  <c r="A83" i="29" s="1"/>
  <c r="S63" i="29"/>
  <c r="R63" i="29"/>
  <c r="Q63" i="29"/>
  <c r="P63" i="29"/>
  <c r="O63" i="29"/>
  <c r="K63" i="29"/>
  <c r="J63" i="29"/>
  <c r="I63" i="29"/>
  <c r="H63" i="29"/>
  <c r="G63" i="29"/>
  <c r="F63" i="29"/>
  <c r="E63" i="29"/>
  <c r="S62" i="29"/>
  <c r="R62" i="29"/>
  <c r="Q62" i="29"/>
  <c r="P62" i="29"/>
  <c r="O62" i="29"/>
  <c r="K62" i="29"/>
  <c r="J62" i="29"/>
  <c r="I62" i="29"/>
  <c r="H62" i="29"/>
  <c r="G62" i="29"/>
  <c r="F62" i="29"/>
  <c r="E62" i="29"/>
  <c r="X57" i="29"/>
  <c r="X87" i="29" s="1"/>
  <c r="N57" i="29"/>
  <c r="N87" i="29" s="1"/>
  <c r="X56" i="29"/>
  <c r="N56" i="29"/>
  <c r="A56" i="29"/>
  <c r="X55" i="29"/>
  <c r="N55" i="29"/>
  <c r="A55" i="29"/>
  <c r="X54" i="29"/>
  <c r="N54" i="29"/>
  <c r="A54" i="29"/>
  <c r="X39" i="29"/>
  <c r="W39" i="29"/>
  <c r="N39" i="29"/>
  <c r="M39" i="29"/>
  <c r="A12" i="29"/>
  <c r="A13" i="29" s="1"/>
  <c r="A14" i="29" s="1"/>
  <c r="A15" i="29" s="1"/>
  <c r="A16" i="29" s="1"/>
  <c r="A17" i="29" s="1"/>
  <c r="A18" i="29" s="1"/>
  <c r="A19" i="29" s="1"/>
  <c r="A20" i="29" s="1"/>
  <c r="A21" i="29" s="1"/>
  <c r="A22" i="29" s="1"/>
  <c r="A23" i="29" s="1"/>
  <c r="A24" i="29" s="1"/>
  <c r="A25" i="29" s="1"/>
  <c r="A26" i="29" s="1"/>
  <c r="A27" i="29" s="1"/>
  <c r="A28" i="29" s="1"/>
  <c r="A29" i="29" s="1"/>
  <c r="A30" i="29" s="1"/>
  <c r="A31" i="29" s="1"/>
  <c r="A32" i="29" s="1"/>
  <c r="A33" i="29" s="1"/>
  <c r="A34" i="29" s="1"/>
  <c r="A35" i="29" s="1"/>
  <c r="A36" i="29" s="1"/>
  <c r="A37" i="29" s="1"/>
  <c r="A38" i="29" s="1"/>
  <c r="A39" i="29" s="1"/>
  <c r="A40" i="29" s="1"/>
  <c r="A41" i="29" s="1"/>
  <c r="A42" i="29" s="1"/>
  <c r="A43" i="29" s="1"/>
  <c r="A44" i="29" s="1"/>
  <c r="A45" i="29" s="1"/>
  <c r="A46" i="29" s="1"/>
  <c r="A47" i="29" s="1"/>
  <c r="W183" i="27"/>
  <c r="X153" i="27"/>
  <c r="X183" i="27" s="1"/>
  <c r="X152" i="27"/>
  <c r="X151" i="27"/>
  <c r="X150" i="27"/>
  <c r="X100" i="27"/>
  <c r="X137" i="27" s="1"/>
  <c r="X99" i="27"/>
  <c r="X98" i="27"/>
  <c r="X97" i="27"/>
  <c r="X57" i="27"/>
  <c r="X87" i="27" s="1"/>
  <c r="X56" i="27"/>
  <c r="X55" i="27"/>
  <c r="X54" i="27"/>
  <c r="N183" i="27"/>
  <c r="M183" i="27"/>
  <c r="N100" i="27"/>
  <c r="N137" i="27" s="1"/>
  <c r="N99" i="27"/>
  <c r="N98" i="27"/>
  <c r="N97" i="27"/>
  <c r="N57" i="27"/>
  <c r="N87" i="27" s="1"/>
  <c r="N56" i="27"/>
  <c r="N55" i="27"/>
  <c r="N54" i="27"/>
  <c r="A152" i="27"/>
  <c r="A151" i="27"/>
  <c r="A150" i="27"/>
  <c r="A99" i="27"/>
  <c r="A98" i="27"/>
  <c r="A97" i="27"/>
  <c r="A56" i="27"/>
  <c r="A55" i="27"/>
  <c r="A54" i="27"/>
  <c r="A67" i="30" l="1"/>
  <c r="A68" i="30" s="1"/>
  <c r="A69" i="30" s="1"/>
  <c r="A70" i="30" s="1"/>
  <c r="A71" i="30" s="1"/>
  <c r="A72" i="30" s="1"/>
  <c r="A73" i="30" s="1"/>
  <c r="A74" i="30" s="1"/>
  <c r="A75" i="30" s="1"/>
  <c r="A76" i="30" s="1"/>
  <c r="A77" i="30" s="1"/>
  <c r="A78" i="30" s="1"/>
  <c r="A79" i="30" s="1"/>
  <c r="A80" i="30" s="1"/>
  <c r="A81" i="30" s="1"/>
  <c r="A82" i="30" s="1"/>
  <c r="A83" i="30" s="1"/>
  <c r="A85" i="30" s="1"/>
  <c r="A88" i="30" s="1"/>
  <c r="A89" i="30" s="1"/>
  <c r="A91" i="30" s="1"/>
  <c r="A94" i="30" s="1"/>
  <c r="A162" i="30"/>
  <c r="A181" i="30" s="1"/>
  <c r="A184" i="30" s="1"/>
  <c r="A185" i="30" s="1"/>
  <c r="A187" i="30" s="1"/>
  <c r="A190" i="30" s="1"/>
  <c r="A85" i="29"/>
  <c r="A88" i="29" s="1"/>
  <c r="A89" i="29" s="1"/>
  <c r="A91" i="29" s="1"/>
  <c r="A94" i="29" s="1"/>
  <c r="A162" i="29"/>
  <c r="A181" i="29" s="1"/>
  <c r="A184" i="29" s="1"/>
  <c r="A185" i="29" s="1"/>
  <c r="A187" i="29" s="1"/>
  <c r="A190" i="29" s="1"/>
  <c r="A49" i="30"/>
  <c r="A145" i="30"/>
  <c r="A49" i="29"/>
  <c r="A145" i="29"/>
  <c r="F187" i="30"/>
  <c r="I187" i="30"/>
  <c r="S187" i="30"/>
  <c r="K91" i="30"/>
  <c r="H145" i="30"/>
  <c r="H190" i="30" s="1"/>
  <c r="F85" i="30"/>
  <c r="S91" i="30"/>
  <c r="J145" i="30"/>
  <c r="G187" i="30"/>
  <c r="G91" i="30"/>
  <c r="H85" i="30"/>
  <c r="R91" i="30"/>
  <c r="P91" i="30"/>
  <c r="E91" i="30"/>
  <c r="J85" i="30"/>
  <c r="I85" i="30"/>
  <c r="J91" i="30"/>
  <c r="F145" i="30"/>
  <c r="E181" i="30"/>
  <c r="J181" i="30"/>
  <c r="R181" i="30"/>
  <c r="J187" i="30"/>
  <c r="P187" i="30"/>
  <c r="R91" i="29"/>
  <c r="F85" i="29"/>
  <c r="F91" i="29"/>
  <c r="S91" i="29"/>
  <c r="F181" i="29"/>
  <c r="I187" i="29"/>
  <c r="G91" i="29"/>
  <c r="H91" i="29"/>
  <c r="J187" i="29"/>
  <c r="E91" i="29"/>
  <c r="G145" i="29"/>
  <c r="Q91" i="29"/>
  <c r="S85" i="29"/>
  <c r="P91" i="29"/>
  <c r="J181" i="29"/>
  <c r="P187" i="29"/>
  <c r="H85" i="29"/>
  <c r="K91" i="29"/>
  <c r="F145" i="29"/>
  <c r="H145" i="29"/>
  <c r="H190" i="29" s="1"/>
  <c r="S145" i="29"/>
  <c r="P85" i="29"/>
  <c r="R85" i="29"/>
  <c r="Q85" i="29"/>
  <c r="P145" i="29"/>
  <c r="R145" i="29"/>
  <c r="O145" i="29"/>
  <c r="O91" i="30"/>
  <c r="S181" i="29"/>
  <c r="P181" i="29"/>
  <c r="R181" i="29"/>
  <c r="O181" i="29"/>
  <c r="K85" i="30"/>
  <c r="S85" i="30"/>
  <c r="R85" i="30"/>
  <c r="Q85" i="30"/>
  <c r="Q145" i="30"/>
  <c r="S181" i="30"/>
  <c r="P181" i="30"/>
  <c r="Q181" i="30"/>
  <c r="K181" i="29"/>
  <c r="G181" i="30"/>
  <c r="O91" i="29"/>
  <c r="E85" i="29"/>
  <c r="J145" i="29"/>
  <c r="I145" i="29"/>
  <c r="E181" i="29"/>
  <c r="S145" i="30"/>
  <c r="R145" i="30"/>
  <c r="G181" i="29"/>
  <c r="I181" i="29"/>
  <c r="I181" i="30"/>
  <c r="J85" i="29"/>
  <c r="I85" i="29"/>
  <c r="G85" i="29"/>
  <c r="K187" i="30"/>
  <c r="K181" i="30"/>
  <c r="T161" i="30"/>
  <c r="F181" i="30"/>
  <c r="P145" i="30"/>
  <c r="O145" i="30"/>
  <c r="T108" i="30"/>
  <c r="K145" i="30"/>
  <c r="G145" i="30"/>
  <c r="E145" i="30"/>
  <c r="T88" i="30"/>
  <c r="F91" i="30"/>
  <c r="P85" i="30"/>
  <c r="T65" i="30"/>
  <c r="O85" i="30"/>
  <c r="G85" i="30"/>
  <c r="E85" i="30"/>
  <c r="T12" i="30"/>
  <c r="T49" i="30" s="1"/>
  <c r="Q145" i="29"/>
  <c r="K145" i="29"/>
  <c r="E145" i="29"/>
  <c r="K85" i="29"/>
  <c r="I145" i="30"/>
  <c r="O187" i="30"/>
  <c r="I91" i="30"/>
  <c r="O181" i="30"/>
  <c r="Q181" i="29"/>
  <c r="I91" i="29"/>
  <c r="O187" i="29"/>
  <c r="O85" i="29"/>
  <c r="T49" i="29"/>
  <c r="R190" i="30" l="1"/>
  <c r="F94" i="30"/>
  <c r="S190" i="30"/>
  <c r="I190" i="29"/>
  <c r="G94" i="29"/>
  <c r="T91" i="29"/>
  <c r="T187" i="30"/>
  <c r="S94" i="30"/>
  <c r="J190" i="30"/>
  <c r="J94" i="30"/>
  <c r="H94" i="30"/>
  <c r="P94" i="30"/>
  <c r="R94" i="30"/>
  <c r="G190" i="30"/>
  <c r="P190" i="30"/>
  <c r="T91" i="30"/>
  <c r="K94" i="30"/>
  <c r="Q190" i="30"/>
  <c r="Q94" i="30"/>
  <c r="P190" i="29"/>
  <c r="G190" i="29"/>
  <c r="Q94" i="29"/>
  <c r="S190" i="29"/>
  <c r="F190" i="29"/>
  <c r="F94" i="29"/>
  <c r="J94" i="29"/>
  <c r="H94" i="29"/>
  <c r="R190" i="29"/>
  <c r="K94" i="29"/>
  <c r="S94" i="29"/>
  <c r="J190" i="29"/>
  <c r="E94" i="29"/>
  <c r="R94" i="29"/>
  <c r="K190" i="29"/>
  <c r="E190" i="29"/>
  <c r="P94" i="29"/>
  <c r="O190" i="29"/>
  <c r="T85" i="30"/>
  <c r="I94" i="29"/>
  <c r="I94" i="30"/>
  <c r="I190" i="30"/>
  <c r="T145" i="30"/>
  <c r="T145" i="29"/>
  <c r="T181" i="30"/>
  <c r="O94" i="30"/>
  <c r="K190" i="30"/>
  <c r="O190" i="30"/>
  <c r="F190" i="30"/>
  <c r="E190" i="30"/>
  <c r="G94" i="30"/>
  <c r="E94" i="30"/>
  <c r="T187" i="29"/>
  <c r="Q190" i="29"/>
  <c r="T181" i="29"/>
  <c r="T85" i="29"/>
  <c r="O94" i="29"/>
  <c r="T190" i="30" l="1"/>
  <c r="T94" i="30"/>
  <c r="T190" i="29"/>
  <c r="T94" i="29"/>
  <c r="G187" i="27" l="1"/>
  <c r="P181" i="27"/>
  <c r="J181" i="27"/>
  <c r="H181" i="27"/>
  <c r="K181" i="27"/>
  <c r="S145" i="27"/>
  <c r="R145" i="27"/>
  <c r="P145" i="27"/>
  <c r="H145" i="27"/>
  <c r="I145" i="27"/>
  <c r="G145" i="27"/>
  <c r="S91" i="27"/>
  <c r="J91" i="27"/>
  <c r="H91" i="27"/>
  <c r="I91" i="27"/>
  <c r="P85" i="27"/>
  <c r="H85" i="27"/>
  <c r="K85" i="27"/>
  <c r="E85" i="27"/>
  <c r="W137" i="27"/>
  <c r="M137" i="27"/>
  <c r="J85" i="27"/>
  <c r="E158" i="27"/>
  <c r="F158" i="27"/>
  <c r="G158" i="27"/>
  <c r="H158" i="27"/>
  <c r="I158" i="27"/>
  <c r="J158" i="27"/>
  <c r="K158" i="27"/>
  <c r="E159" i="27"/>
  <c r="F159" i="27"/>
  <c r="G159" i="27"/>
  <c r="H159" i="27"/>
  <c r="I159" i="27"/>
  <c r="J159" i="27"/>
  <c r="K159" i="27"/>
  <c r="R181" i="27"/>
  <c r="R187" i="27"/>
  <c r="Q187" i="27"/>
  <c r="P187" i="27"/>
  <c r="O187" i="27"/>
  <c r="K187" i="27"/>
  <c r="J187" i="27"/>
  <c r="I187" i="27"/>
  <c r="F187" i="27"/>
  <c r="E187" i="27"/>
  <c r="A161" i="27"/>
  <c r="S159" i="27"/>
  <c r="R159" i="27"/>
  <c r="Q159" i="27"/>
  <c r="P159" i="27"/>
  <c r="O159" i="27"/>
  <c r="S158" i="27"/>
  <c r="R158" i="27"/>
  <c r="Q158" i="27"/>
  <c r="P158" i="27"/>
  <c r="O158" i="27"/>
  <c r="A108" i="27"/>
  <c r="A109" i="27" s="1"/>
  <c r="A110" i="27" s="1"/>
  <c r="A111" i="27" s="1"/>
  <c r="A112" i="27" s="1"/>
  <c r="A113" i="27" s="1"/>
  <c r="A114" i="27" s="1"/>
  <c r="A115" i="27" s="1"/>
  <c r="A116" i="27" s="1"/>
  <c r="A117" i="27" s="1"/>
  <c r="A118" i="27" s="1"/>
  <c r="A119" i="27" s="1"/>
  <c r="A120" i="27" s="1"/>
  <c r="A121" i="27" s="1"/>
  <c r="A122" i="27" s="1"/>
  <c r="A123" i="27" s="1"/>
  <c r="A124" i="27" s="1"/>
  <c r="A125" i="27" s="1"/>
  <c r="A126" i="27" s="1"/>
  <c r="A127" i="27" s="1"/>
  <c r="A128" i="27" s="1"/>
  <c r="A129" i="27" s="1"/>
  <c r="A130" i="27" s="1"/>
  <c r="A131" i="27" s="1"/>
  <c r="A132" i="27" s="1"/>
  <c r="A133" i="27" s="1"/>
  <c r="A134" i="27" s="1"/>
  <c r="A135" i="27" s="1"/>
  <c r="A136" i="27" s="1"/>
  <c r="A137" i="27" s="1"/>
  <c r="A138" i="27" s="1"/>
  <c r="A139" i="27" s="1"/>
  <c r="A140" i="27" s="1"/>
  <c r="A141" i="27" s="1"/>
  <c r="A142" i="27" s="1"/>
  <c r="A143" i="27" s="1"/>
  <c r="S106" i="27"/>
  <c r="R106" i="27"/>
  <c r="Q106" i="27"/>
  <c r="P106" i="27"/>
  <c r="O106" i="27"/>
  <c r="K106" i="27"/>
  <c r="J106" i="27"/>
  <c r="I106" i="27"/>
  <c r="H106" i="27"/>
  <c r="G106" i="27"/>
  <c r="F106" i="27"/>
  <c r="E106" i="27"/>
  <c r="S105" i="27"/>
  <c r="R105" i="27"/>
  <c r="Q105" i="27"/>
  <c r="P105" i="27"/>
  <c r="O105" i="27"/>
  <c r="K105" i="27"/>
  <c r="J105" i="27"/>
  <c r="I105" i="27"/>
  <c r="H105" i="27"/>
  <c r="G105" i="27"/>
  <c r="F105" i="27"/>
  <c r="E105" i="27"/>
  <c r="R91" i="27"/>
  <c r="Q91" i="27"/>
  <c r="O91" i="27"/>
  <c r="K91" i="27"/>
  <c r="G91" i="27"/>
  <c r="F91" i="27"/>
  <c r="E91" i="27"/>
  <c r="W87" i="27"/>
  <c r="M87" i="27"/>
  <c r="A65" i="27"/>
  <c r="S63" i="27"/>
  <c r="R63" i="27"/>
  <c r="Q63" i="27"/>
  <c r="P63" i="27"/>
  <c r="O63" i="27"/>
  <c r="K63" i="27"/>
  <c r="J63" i="27"/>
  <c r="I63" i="27"/>
  <c r="H63" i="27"/>
  <c r="G63" i="27"/>
  <c r="F63" i="27"/>
  <c r="E63" i="27"/>
  <c r="S62" i="27"/>
  <c r="R62" i="27"/>
  <c r="Q62" i="27"/>
  <c r="P62" i="27"/>
  <c r="O62" i="27"/>
  <c r="K62" i="27"/>
  <c r="J62" i="27"/>
  <c r="I62" i="27"/>
  <c r="H62" i="27"/>
  <c r="G62" i="27"/>
  <c r="F62" i="27"/>
  <c r="E62" i="27"/>
  <c r="A12" i="27"/>
  <c r="A13" i="27" s="1"/>
  <c r="A14" i="27" s="1"/>
  <c r="A15" i="27" s="1"/>
  <c r="A16" i="27" s="1"/>
  <c r="A17" i="27" s="1"/>
  <c r="A18" i="27" s="1"/>
  <c r="A19" i="27" s="1"/>
  <c r="A20" i="27" s="1"/>
  <c r="A21" i="27" s="1"/>
  <c r="A22" i="27" s="1"/>
  <c r="A23" i="27" s="1"/>
  <c r="A24" i="27" s="1"/>
  <c r="A25" i="27" s="1"/>
  <c r="A26" i="27" s="1"/>
  <c r="A27" i="27" s="1"/>
  <c r="A28" i="27" s="1"/>
  <c r="A29" i="27" s="1"/>
  <c r="A30" i="27" s="1"/>
  <c r="A31" i="27" s="1"/>
  <c r="A32" i="27" s="1"/>
  <c r="A33" i="27" s="1"/>
  <c r="A34" i="27" s="1"/>
  <c r="A35" i="27" s="1"/>
  <c r="A36" i="27" s="1"/>
  <c r="A37" i="27" s="1"/>
  <c r="A38" i="27" s="1"/>
  <c r="A39" i="27" s="1"/>
  <c r="A40" i="27" s="1"/>
  <c r="A41" i="27" s="1"/>
  <c r="A42" i="27" s="1"/>
  <c r="A43" i="27" s="1"/>
  <c r="A44" i="27" s="1"/>
  <c r="A45" i="27" s="1"/>
  <c r="A46" i="27" s="1"/>
  <c r="A47" i="27" s="1"/>
  <c r="A162" i="27" l="1"/>
  <c r="A181" i="27" s="1"/>
  <c r="A184" i="27" s="1"/>
  <c r="A185" i="27" s="1"/>
  <c r="A187" i="27" s="1"/>
  <c r="A190" i="27" s="1"/>
  <c r="A66" i="27"/>
  <c r="A145" i="27"/>
  <c r="A49" i="27"/>
  <c r="R190" i="27"/>
  <c r="P190" i="27"/>
  <c r="S181" i="27"/>
  <c r="S187" i="27"/>
  <c r="F85" i="27"/>
  <c r="R85" i="27"/>
  <c r="J145" i="27"/>
  <c r="J190" i="27" s="1"/>
  <c r="E94" i="27"/>
  <c r="Q145" i="27"/>
  <c r="Q181" i="27"/>
  <c r="O145" i="27"/>
  <c r="K94" i="27"/>
  <c r="H94" i="27"/>
  <c r="S85" i="27"/>
  <c r="E181" i="27"/>
  <c r="F181" i="27"/>
  <c r="G181" i="27"/>
  <c r="G190" i="27" s="1"/>
  <c r="I181" i="27"/>
  <c r="I190" i="27" s="1"/>
  <c r="O85" i="27"/>
  <c r="H187" i="27"/>
  <c r="H190" i="27" s="1"/>
  <c r="J94" i="27"/>
  <c r="O181" i="27"/>
  <c r="I85" i="27"/>
  <c r="I94" i="27" s="1"/>
  <c r="F145" i="27"/>
  <c r="Q85" i="27"/>
  <c r="G85" i="27"/>
  <c r="G94" i="27" s="1"/>
  <c r="K145" i="27"/>
  <c r="K190" i="27" s="1"/>
  <c r="P91" i="27"/>
  <c r="E145" i="27"/>
  <c r="A67" i="27" l="1"/>
  <c r="A68" i="27" s="1"/>
  <c r="A69" i="27" s="1"/>
  <c r="A70" i="27" s="1"/>
  <c r="A71" i="27" s="1"/>
  <c r="A72" i="27" s="1"/>
  <c r="A73" i="27" s="1"/>
  <c r="A74" i="27" s="1"/>
  <c r="A75" i="27" s="1"/>
  <c r="A76" i="27" s="1"/>
  <c r="A77" i="27" s="1"/>
  <c r="A78" i="27" s="1"/>
  <c r="A79" i="27" s="1"/>
  <c r="A80" i="27" s="1"/>
  <c r="A81" i="27" s="1"/>
  <c r="A82" i="27" s="1"/>
  <c r="A83" i="27" s="1"/>
  <c r="A85" i="27" s="1"/>
  <c r="A88" i="27" s="1"/>
  <c r="A89" i="27" s="1"/>
  <c r="A91" i="27" s="1"/>
  <c r="A94" i="27" s="1"/>
  <c r="T49" i="27"/>
  <c r="P94" i="27"/>
  <c r="S94" i="27"/>
  <c r="S190" i="27"/>
  <c r="F190" i="27"/>
  <c r="O190" i="27"/>
  <c r="Q94" i="27"/>
  <c r="E190" i="27"/>
  <c r="T187" i="27"/>
  <c r="F94" i="27"/>
  <c r="Q190" i="27"/>
  <c r="T85" i="27"/>
  <c r="T145" i="27"/>
  <c r="O94" i="27"/>
  <c r="R94" i="27"/>
  <c r="T91" i="27"/>
  <c r="T190" i="27" l="1"/>
  <c r="T94" i="27"/>
</calcChain>
</file>

<file path=xl/sharedStrings.xml><?xml version="1.0" encoding="utf-8"?>
<sst xmlns="http://schemas.openxmlformats.org/spreadsheetml/2006/main" count="1089" uniqueCount="190">
  <si>
    <t>Line</t>
  </si>
  <si>
    <t>No.</t>
  </si>
  <si>
    <t>(a)</t>
  </si>
  <si>
    <t>Rio Grande Co-Op - Van Horn</t>
  </si>
  <si>
    <t>Rio Grande Co-Op - Dell City</t>
  </si>
  <si>
    <t>Total Texas</t>
  </si>
  <si>
    <t>Total New Mexico</t>
  </si>
  <si>
    <t>(b)</t>
  </si>
  <si>
    <t>(c)</t>
  </si>
  <si>
    <t>(d)</t>
  </si>
  <si>
    <t>(e)</t>
  </si>
  <si>
    <t>(f)</t>
  </si>
  <si>
    <t>(g)</t>
  </si>
  <si>
    <t>(h)</t>
  </si>
  <si>
    <t>Total</t>
  </si>
  <si>
    <t>Rate &amp;</t>
  </si>
  <si>
    <t>Voltage</t>
  </si>
  <si>
    <t>Outdoor Recreational Lighting Service - S</t>
  </si>
  <si>
    <t>Outdoor Recreational Lighting Service - P</t>
  </si>
  <si>
    <t>General Service - S</t>
  </si>
  <si>
    <t>General Service - P</t>
  </si>
  <si>
    <t>Large Power Service - S</t>
  </si>
  <si>
    <t>Large Power Service - P</t>
  </si>
  <si>
    <t>Large Power Service - T</t>
  </si>
  <si>
    <t>Cotton Gin Service - S</t>
  </si>
  <si>
    <t>Interruptible Service Rate - Large Power - P</t>
  </si>
  <si>
    <t>City and County Service - S</t>
  </si>
  <si>
    <t>Municipal Pumping Service - S</t>
  </si>
  <si>
    <t>Municipal Pumping Service - P</t>
  </si>
  <si>
    <t>Large Power Interruptible Service - S</t>
  </si>
  <si>
    <t>Total Company</t>
  </si>
  <si>
    <t>January</t>
  </si>
  <si>
    <t>October</t>
  </si>
  <si>
    <t>February</t>
  </si>
  <si>
    <t>November</t>
  </si>
  <si>
    <t>March</t>
  </si>
  <si>
    <t>December</t>
  </si>
  <si>
    <t>April</t>
  </si>
  <si>
    <t>May</t>
  </si>
  <si>
    <t>June</t>
  </si>
  <si>
    <t>(i)</t>
  </si>
  <si>
    <t>July</t>
  </si>
  <si>
    <t>August</t>
  </si>
  <si>
    <t>September</t>
  </si>
  <si>
    <t>Energy</t>
  </si>
  <si>
    <t xml:space="preserve">               Description                </t>
  </si>
  <si>
    <t>Residential Service - S</t>
  </si>
  <si>
    <t>Irrigation Service - S</t>
  </si>
  <si>
    <t>Private Area Lighting Service - S</t>
  </si>
  <si>
    <t>Seasonal-Agricultural Processing Service - S</t>
  </si>
  <si>
    <t>State University Service - P</t>
  </si>
  <si>
    <t>Street Lighting Service - S</t>
  </si>
  <si>
    <t>Total Company at Meter</t>
  </si>
  <si>
    <t>Total Company at Source</t>
  </si>
  <si>
    <t>New Mexico Coincident Demand at Source</t>
  </si>
  <si>
    <t>Texas Coincident Demand at Source</t>
  </si>
  <si>
    <t>New Mexico Coincident Demand at Meter</t>
  </si>
  <si>
    <t>Texas Coincident Demand at Meter</t>
  </si>
  <si>
    <t>Texas Energy at Meter</t>
  </si>
  <si>
    <t>New Mexico Energy at Meter</t>
  </si>
  <si>
    <t>Texas Energy at Source</t>
  </si>
  <si>
    <t>New Mexico Energy at Source</t>
  </si>
  <si>
    <t>EL PASO ELECTRIC COMPANY</t>
  </si>
  <si>
    <t>TXRT01 - S</t>
  </si>
  <si>
    <t>TXRT02 - S</t>
  </si>
  <si>
    <t>TXRT07 - S</t>
  </si>
  <si>
    <t>TXRT07 - P</t>
  </si>
  <si>
    <t>TXRT08 - S</t>
  </si>
  <si>
    <t>TXRT11 - S TOU</t>
  </si>
  <si>
    <t>Municipal Pumping Service TOU - S</t>
  </si>
  <si>
    <t>TXRT11 - P TOU</t>
  </si>
  <si>
    <t>Municipal Pumping  Service TOU - P</t>
  </si>
  <si>
    <t>TXRT15 - Sta</t>
  </si>
  <si>
    <t>Electrolytic Refining Service - Sta</t>
  </si>
  <si>
    <t>TXRT15/A-Sta</t>
  </si>
  <si>
    <t>Curtailable Electrolytic Refining Service - Sta</t>
  </si>
  <si>
    <t>TXRT22 - S</t>
  </si>
  <si>
    <t>TXRT24 - S</t>
  </si>
  <si>
    <t>TXRT24 - P</t>
  </si>
  <si>
    <t>TXRT25 - S</t>
  </si>
  <si>
    <t>TXRT25 - P</t>
  </si>
  <si>
    <t>TXRT25 - T/115</t>
  </si>
  <si>
    <t>TXRT31 - T/115</t>
  </si>
  <si>
    <t>Military Reservation Service - T</t>
  </si>
  <si>
    <t>TXRT26 - T/115</t>
  </si>
  <si>
    <t>Petroleum Refining Service - T</t>
  </si>
  <si>
    <t>TXRT28 - S</t>
  </si>
  <si>
    <t>TXRT30 - T/69</t>
  </si>
  <si>
    <t>Electric Furnace Rate - T/69</t>
  </si>
  <si>
    <t>TXRT30 - T/115</t>
  </si>
  <si>
    <t>Electric Furnace Rate - T/115</t>
  </si>
  <si>
    <t>TXRT34 - S</t>
  </si>
  <si>
    <t>TXRT38 - P</t>
  </si>
  <si>
    <t>TXRT38 - 25/115</t>
  </si>
  <si>
    <t>Interruptible Power Rate - Transmission Service</t>
  </si>
  <si>
    <t>TXRT38 - 26/115</t>
  </si>
  <si>
    <t>Interruptible Power Rate - Petroleum Refining</t>
  </si>
  <si>
    <t>TXRT38 - 30/115</t>
  </si>
  <si>
    <t>Interruptible Power Service - Electric Furnace</t>
  </si>
  <si>
    <t>TXRT41 - 24 S</t>
  </si>
  <si>
    <t>TXRT41 - 24 P</t>
  </si>
  <si>
    <t>NMRT04 - S</t>
  </si>
  <si>
    <t>NMRT04 - P</t>
  </si>
  <si>
    <t>NMRT08 - S</t>
  </si>
  <si>
    <t>NMRT08 - P</t>
  </si>
  <si>
    <t>NMRT09 - S</t>
  </si>
  <si>
    <t>NMRT09 - P</t>
  </si>
  <si>
    <t>NMRT10 - T</t>
  </si>
  <si>
    <t>Military Research &amp; Development - T</t>
  </si>
  <si>
    <t>NMRT10 - T/115</t>
  </si>
  <si>
    <t>Military Research &amp; Development - T/115</t>
  </si>
  <si>
    <t>NMRT29 - S</t>
  </si>
  <si>
    <t>Total FERC</t>
  </si>
  <si>
    <t>FERC Jurisdiction Coincident Demand at Meter</t>
  </si>
  <si>
    <t>FERC Jurisdiction Coincident Demand at Source</t>
  </si>
  <si>
    <t>FERC Jurisdiction Energy at Meter</t>
  </si>
  <si>
    <t>FERC Jurisdiction Energy at Source</t>
  </si>
  <si>
    <t>NMRT03 - S</t>
  </si>
  <si>
    <t>Texas Maximum Diversified Demand at Meter</t>
  </si>
  <si>
    <t>New Mexico Maximum Diversified Demand at Meter</t>
  </si>
  <si>
    <t>FERC Jurisdiction Maximum Diversified Demand at Meter</t>
  </si>
  <si>
    <t>Texas Maximum Diversified Demand at Source</t>
  </si>
  <si>
    <t>New Mexico Maximum Diversified Demand at Source</t>
  </si>
  <si>
    <t>FERC Jurisdiction Maximum Diversified Demand at Source</t>
  </si>
  <si>
    <t>City and County Service - P</t>
  </si>
  <si>
    <t>NMRT01 - S</t>
  </si>
  <si>
    <t>NMRT05 - S</t>
  </si>
  <si>
    <t>NMRT07 - S</t>
  </si>
  <si>
    <t>NMRT11 - S</t>
  </si>
  <si>
    <t>NMRT12 - S</t>
  </si>
  <si>
    <t>NMRT19 - S</t>
  </si>
  <si>
    <t>NMRT25 - S</t>
  </si>
  <si>
    <t>NMRT26 - P</t>
  </si>
  <si>
    <t>TXRT94 - T/69</t>
  </si>
  <si>
    <t>TXRT95 - T/115</t>
  </si>
  <si>
    <t>Street Lighting</t>
  </si>
  <si>
    <t>Small General Service - S</t>
  </si>
  <si>
    <t>PAGE 2 OF 24</t>
  </si>
  <si>
    <t>PAGE 1 OF 24</t>
  </si>
  <si>
    <t>SOAH Docket No. 473-21-2606</t>
  </si>
  <si>
    <t>PUC Docket No. 52195</t>
  </si>
  <si>
    <t>PAGE 3 OF 24</t>
  </si>
  <si>
    <t>PAGE 4 OF 24</t>
  </si>
  <si>
    <t>PAGE 5 OF 24</t>
  </si>
  <si>
    <t>PAGE 6 OF 24</t>
  </si>
  <si>
    <t>PAGE 7 OF 24</t>
  </si>
  <si>
    <t>PAGE 8 OF 24</t>
  </si>
  <si>
    <t>PAGE 9 OF 24</t>
  </si>
  <si>
    <t>PAGE 10 OF 24</t>
  </si>
  <si>
    <t>PAGE 11 OF 24</t>
  </si>
  <si>
    <t>PAGE 12 OF 24</t>
  </si>
  <si>
    <t>PAGE 13 OF 24</t>
  </si>
  <si>
    <t>PAGE 14 OF 24</t>
  </si>
  <si>
    <t>PAGE 15 OF 24</t>
  </si>
  <si>
    <t>PAGE 16 OF 24</t>
  </si>
  <si>
    <t>PAGE 17 OF 24</t>
  </si>
  <si>
    <t>PAGE 18 OF 24</t>
  </si>
  <si>
    <t>PAGE 19 OF 24</t>
  </si>
  <si>
    <t>PAGE 20 OF 24</t>
  </si>
  <si>
    <t>PAGE 21 OF 24</t>
  </si>
  <si>
    <t>PAGE 22 OF 24</t>
  </si>
  <si>
    <t>PAGE 23 OF 24</t>
  </si>
  <si>
    <t>PAGE 24 OF 24</t>
  </si>
  <si>
    <t>TXRT43 - S</t>
  </si>
  <si>
    <t>University Service - S</t>
  </si>
  <si>
    <t>TXRT43 - P</t>
  </si>
  <si>
    <t>University Service - P</t>
  </si>
  <si>
    <t>TXRT45/25 - P</t>
  </si>
  <si>
    <t>Supplementary Power Service - P</t>
  </si>
  <si>
    <t>TXRT11 - S</t>
  </si>
  <si>
    <t>Municipal Pumping  Service - S</t>
  </si>
  <si>
    <t>TXRT11 - P</t>
  </si>
  <si>
    <t>Municipal Pumping  Service - P</t>
  </si>
  <si>
    <t>TXRT46/47 - P</t>
  </si>
  <si>
    <t>Maintenance &amp; Backup Power Service - P</t>
  </si>
  <si>
    <t>NMRT29 - P</t>
  </si>
  <si>
    <t>Large Power Interruptible Service - P</t>
  </si>
  <si>
    <t>Coincident</t>
  </si>
  <si>
    <t>Demand</t>
  </si>
  <si>
    <t>Maximum Diversified</t>
  </si>
  <si>
    <t>OPUC's 1st, Q. No. OPUC 1-5</t>
  </si>
  <si>
    <t>TXRT01 - WH</t>
  </si>
  <si>
    <t>Residential Service Water Heating Service - S</t>
  </si>
  <si>
    <t>TXRT02 - WH</t>
  </si>
  <si>
    <t>Small Commercial Water Heating Service - S</t>
  </si>
  <si>
    <t>TXRT24 - WH</t>
  </si>
  <si>
    <t>General Service Water Heating</t>
  </si>
  <si>
    <t>FOR THE YEAR ENDED DECEMBER 31, 2011</t>
  </si>
  <si>
    <t>Supplemental Attachment 5</t>
  </si>
  <si>
    <t>UNADJUSTED DATA BY RATE CLASS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</si>
</sst>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mmmm"/>
    <numFmt numFmtId="165" formatCode="yyyy"/>
  </numFmts>
  <fonts count="13" x14ac:knownFonts="1">
    <font>
      <sz val="12"/>
      <name val="Arial"/>
    </font>
    <font>
      <sz val="11"/>
      <color theme="1"/>
      <name val="Times New Roman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u val="double"/>
      <sz val="11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i/>
      <sz val="11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5">
    <xf numFmtId="0" fontId="0" fillId="0" borderId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8" fillId="0" borderId="0"/>
    <xf numFmtId="4" fontId="3" fillId="0" borderId="0">
      <alignment horizontal="right"/>
      <protection locked="0"/>
    </xf>
    <xf numFmtId="0" fontId="10" fillId="0" borderId="0"/>
    <xf numFmtId="0" fontId="8" fillId="0" borderId="0" applyProtection="0"/>
    <xf numFmtId="4" fontId="3" fillId="0" borderId="0">
      <alignment horizontal="right"/>
      <protection locked="0"/>
    </xf>
    <xf numFmtId="0" fontId="8" fillId="0" borderId="0" applyProtection="0"/>
    <xf numFmtId="0" fontId="8" fillId="0" borderId="0"/>
    <xf numFmtId="43" fontId="10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0" fontId="1" fillId="0" borderId="0"/>
  </cellStyleXfs>
  <cellXfs count="49">
    <xf numFmtId="0" fontId="0" fillId="0" borderId="0" xfId="0"/>
    <xf numFmtId="0" fontId="3" fillId="0" borderId="0" xfId="0" applyFont="1" applyFill="1" applyAlignment="1"/>
    <xf numFmtId="3" fontId="3" fillId="0" borderId="0" xfId="1" applyFont="1" applyFill="1" applyAlignment="1"/>
    <xf numFmtId="0" fontId="3" fillId="0" borderId="0" xfId="0" applyFont="1" applyFill="1" applyAlignment="1">
      <alignment horizontal="centerContinuous"/>
    </xf>
    <xf numFmtId="0" fontId="3" fillId="0" borderId="0" xfId="0" applyNumberFormat="1" applyFont="1" applyFill="1" applyAlignment="1"/>
    <xf numFmtId="0" fontId="4" fillId="0" borderId="0" xfId="0" applyFont="1" applyFill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/>
    <xf numFmtId="0" fontId="5" fillId="0" borderId="0" xfId="0" applyFont="1" applyFill="1" applyAlignment="1">
      <alignment horizontal="centerContinuous"/>
    </xf>
    <xf numFmtId="0" fontId="5" fillId="0" borderId="0" xfId="0" applyFont="1" applyFill="1" applyAlignment="1">
      <alignment horizontal="center"/>
    </xf>
    <xf numFmtId="37" fontId="3" fillId="0" borderId="0" xfId="1" applyNumberFormat="1" applyFont="1" applyFill="1" applyAlignment="1"/>
    <xf numFmtId="3" fontId="3" fillId="0" borderId="0" xfId="0" applyNumberFormat="1" applyFont="1" applyFill="1" applyAlignment="1"/>
    <xf numFmtId="37" fontId="6" fillId="0" borderId="0" xfId="1" applyNumberFormat="1" applyFont="1" applyFill="1" applyAlignment="1"/>
    <xf numFmtId="37" fontId="3" fillId="0" borderId="0" xfId="1" applyNumberFormat="1" applyFont="1" applyFill="1" applyBorder="1"/>
    <xf numFmtId="37" fontId="3" fillId="0" borderId="0" xfId="1" applyNumberFormat="1" applyFont="1" applyFill="1" applyBorder="1" applyAlignment="1"/>
    <xf numFmtId="1" fontId="3" fillId="0" borderId="0" xfId="0" applyNumberFormat="1" applyFont="1" applyFill="1" applyAlignment="1"/>
    <xf numFmtId="0" fontId="3" fillId="0" borderId="0" xfId="0" applyFont="1" applyFill="1"/>
    <xf numFmtId="37" fontId="5" fillId="0" borderId="0" xfId="1" applyNumberFormat="1" applyFont="1" applyFill="1" applyAlignment="1"/>
    <xf numFmtId="0" fontId="3" fillId="0" borderId="0" xfId="0" applyFont="1" applyFill="1" applyBorder="1" applyAlignment="1">
      <alignment horizontal="right"/>
    </xf>
    <xf numFmtId="37" fontId="3" fillId="0" borderId="0" xfId="1" applyNumberFormat="1" applyFont="1" applyFill="1" applyAlignment="1">
      <alignment horizontal="right"/>
    </xf>
    <xf numFmtId="0" fontId="3" fillId="0" borderId="0" xfId="0" applyFont="1" applyFill="1" applyBorder="1"/>
    <xf numFmtId="37" fontId="5" fillId="0" borderId="0" xfId="1" applyNumberFormat="1" applyFont="1" applyFill="1" applyBorder="1" applyAlignment="1"/>
    <xf numFmtId="37" fontId="5" fillId="0" borderId="0" xfId="0" applyNumberFormat="1" applyFont="1" applyFill="1" applyAlignment="1"/>
    <xf numFmtId="0" fontId="5" fillId="0" borderId="0" xfId="0" applyFont="1" applyFill="1" applyAlignment="1"/>
    <xf numFmtId="0" fontId="5" fillId="0" borderId="0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center"/>
    </xf>
    <xf numFmtId="37" fontId="5" fillId="0" borderId="0" xfId="0" applyNumberFormat="1" applyFont="1" applyFill="1" applyBorder="1" applyAlignment="1"/>
    <xf numFmtId="0" fontId="5" fillId="0" borderId="0" xfId="0" applyNumberFormat="1" applyFont="1" applyFill="1" applyAlignment="1">
      <alignment horizontal="left"/>
    </xf>
    <xf numFmtId="0" fontId="5" fillId="0" borderId="0" xfId="0" applyFont="1" applyFill="1" applyBorder="1" applyAlignment="1"/>
    <xf numFmtId="0" fontId="5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right"/>
    </xf>
    <xf numFmtId="37" fontId="6" fillId="0" borderId="0" xfId="1" applyNumberFormat="1" applyFont="1" applyFill="1" applyBorder="1" applyAlignment="1"/>
    <xf numFmtId="37" fontId="5" fillId="0" borderId="0" xfId="1" applyNumberFormat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9" fillId="0" borderId="0" xfId="6" applyFont="1" applyAlignment="1">
      <alignment horizontal="right"/>
    </xf>
    <xf numFmtId="0" fontId="3" fillId="0" borderId="0" xfId="0" applyNumberFormat="1" applyFont="1" applyFill="1" applyBorder="1" applyAlignment="1"/>
    <xf numFmtId="0" fontId="3" fillId="0" borderId="0" xfId="0" applyFont="1" applyFill="1" applyAlignment="1">
      <alignment textRotation="180"/>
    </xf>
    <xf numFmtId="0" fontId="9" fillId="0" borderId="0" xfId="6" applyFont="1" applyFill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center"/>
    </xf>
    <xf numFmtId="0" fontId="3" fillId="0" borderId="0" xfId="0" applyFont="1" applyFill="1" applyAlignment="1">
      <alignment horizontal="center" textRotation="180"/>
    </xf>
    <xf numFmtId="3" fontId="3" fillId="0" borderId="0" xfId="0" applyNumberFormat="1" applyFont="1" applyFill="1" applyAlignment="1">
      <alignment horizontal="center" textRotation="180"/>
    </xf>
    <xf numFmtId="3" fontId="3" fillId="0" borderId="0" xfId="1" applyFont="1" applyFill="1" applyAlignment="1">
      <alignment horizontal="center" textRotation="180"/>
    </xf>
    <xf numFmtId="37" fontId="3" fillId="0" borderId="0" xfId="1" applyNumberFormat="1" applyFont="1" applyFill="1" applyAlignment="1">
      <alignment horizontal="center" textRotation="180"/>
    </xf>
    <xf numFmtId="37" fontId="3" fillId="0" borderId="0" xfId="0" applyNumberFormat="1" applyFont="1" applyFill="1" applyAlignment="1">
      <alignment horizontal="center" textRotation="180"/>
    </xf>
  </cellXfs>
  <cellStyles count="15">
    <cellStyle name="Comma" xfId="1" builtinId="3"/>
    <cellStyle name="Comma 2" xfId="2" xr:uid="{00000000-0005-0000-0000-000001000000}"/>
    <cellStyle name="Comma 2 2" xfId="7" xr:uid="{00000000-0005-0000-0000-000002000000}"/>
    <cellStyle name="Comma 3" xfId="4" xr:uid="{00000000-0005-0000-0000-000003000000}"/>
    <cellStyle name="Comma 4" xfId="10" xr:uid="{00000000-0005-0000-0000-000004000000}"/>
    <cellStyle name="Normal" xfId="0" builtinId="0"/>
    <cellStyle name="Normal 14" xfId="13" xr:uid="{00000000-0005-0000-0000-000006000000}"/>
    <cellStyle name="Normal 15" xfId="12" xr:uid="{00000000-0005-0000-0000-000007000000}"/>
    <cellStyle name="Normal 16" xfId="14" xr:uid="{00000000-0005-0000-0000-000008000000}"/>
    <cellStyle name="Normal 2" xfId="3" xr:uid="{00000000-0005-0000-0000-000009000000}"/>
    <cellStyle name="Normal 2 2" xfId="6" xr:uid="{00000000-0005-0000-0000-00000A000000}"/>
    <cellStyle name="Normal 3" xfId="8" xr:uid="{00000000-0005-0000-0000-00000B000000}"/>
    <cellStyle name="Normal 4" xfId="9" xr:uid="{00000000-0005-0000-0000-00000C000000}"/>
    <cellStyle name="Normal 5" xfId="11" xr:uid="{00000000-0005-0000-0000-00000D000000}"/>
    <cellStyle name="Normal 6" xfId="5" xr:uid="{00000000-0005-0000-0000-00000E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A297"/>
  <sheetViews>
    <sheetView tabSelected="1" view="pageBreakPreview" zoomScale="80" zoomScaleNormal="100" zoomScaleSheetLayoutView="80" workbookViewId="0"/>
  </sheetViews>
  <sheetFormatPr defaultColWidth="9.6640625" defaultRowHeight="14.25" x14ac:dyDescent="0.2"/>
  <cols>
    <col min="1" max="1" width="5.77734375" style="1" customWidth="1"/>
    <col min="2" max="2" width="2.77734375" style="1" customWidth="1"/>
    <col min="3" max="3" width="18.88671875" style="1" customWidth="1"/>
    <col min="4" max="4" width="45" style="1" customWidth="1"/>
    <col min="5" max="12" width="11.77734375" style="1" customWidth="1"/>
    <col min="13" max="14" width="2.77734375" style="1" customWidth="1"/>
    <col min="15" max="18" width="11.77734375" style="1" customWidth="1"/>
    <col min="19" max="19" width="11.77734375" style="7" customWidth="1"/>
    <col min="20" max="22" width="11.77734375" style="20" customWidth="1"/>
    <col min="23" max="24" width="2.77734375" style="1" customWidth="1"/>
    <col min="25" max="16384" width="9.6640625" style="1"/>
  </cols>
  <sheetData>
    <row r="1" spans="1:131" ht="14.25" customHeight="1" x14ac:dyDescent="0.2">
      <c r="A1" s="16" t="s">
        <v>62</v>
      </c>
      <c r="N1" s="38" t="s">
        <v>139</v>
      </c>
      <c r="O1" s="16"/>
      <c r="X1" s="38" t="s">
        <v>139</v>
      </c>
    </row>
    <row r="2" spans="1:131" ht="14.25" customHeight="1" x14ac:dyDescent="0.2">
      <c r="A2" s="16" t="s">
        <v>189</v>
      </c>
      <c r="N2" s="38" t="s">
        <v>140</v>
      </c>
      <c r="O2" s="16"/>
      <c r="X2" s="38" t="s">
        <v>140</v>
      </c>
    </row>
    <row r="3" spans="1:131" ht="14.25" customHeight="1" x14ac:dyDescent="0.2">
      <c r="A3" s="16" t="s">
        <v>187</v>
      </c>
      <c r="N3" s="35" t="s">
        <v>180</v>
      </c>
      <c r="O3" s="16"/>
      <c r="X3" s="35" t="s">
        <v>180</v>
      </c>
    </row>
    <row r="4" spans="1:131" ht="14.25" customHeight="1" x14ac:dyDescent="0.2">
      <c r="A4" s="16"/>
      <c r="N4" s="35" t="s">
        <v>188</v>
      </c>
      <c r="O4" s="16"/>
      <c r="X4" s="35" t="s">
        <v>188</v>
      </c>
    </row>
    <row r="5" spans="1:131" ht="14.25" customHeight="1" x14ac:dyDescent="0.2">
      <c r="A5" s="16"/>
      <c r="N5" s="34" t="s">
        <v>138</v>
      </c>
      <c r="O5" s="16"/>
      <c r="X5" s="34" t="s">
        <v>137</v>
      </c>
    </row>
    <row r="6" spans="1:131" ht="14.25" customHeight="1" x14ac:dyDescent="0.2">
      <c r="O6" s="16"/>
    </row>
    <row r="7" spans="1:131" ht="14.25" customHeight="1" x14ac:dyDescent="0.2">
      <c r="C7" s="6" t="s">
        <v>2</v>
      </c>
      <c r="D7" s="6" t="s">
        <v>7</v>
      </c>
      <c r="E7" s="34" t="s">
        <v>8</v>
      </c>
      <c r="F7" s="34" t="s">
        <v>9</v>
      </c>
      <c r="G7" s="34" t="s">
        <v>10</v>
      </c>
      <c r="H7" s="34" t="s">
        <v>11</v>
      </c>
      <c r="I7" s="34" t="s">
        <v>12</v>
      </c>
      <c r="J7" s="34" t="s">
        <v>13</v>
      </c>
      <c r="K7" s="34" t="s">
        <v>40</v>
      </c>
      <c r="L7" s="6"/>
      <c r="M7" s="6"/>
      <c r="N7" s="6"/>
      <c r="O7" s="34" t="s">
        <v>8</v>
      </c>
      <c r="P7" s="34" t="s">
        <v>9</v>
      </c>
      <c r="Q7" s="34" t="s">
        <v>10</v>
      </c>
      <c r="R7" s="34" t="s">
        <v>11</v>
      </c>
      <c r="S7" s="18" t="s">
        <v>12</v>
      </c>
      <c r="T7" s="18" t="s">
        <v>13</v>
      </c>
      <c r="U7" s="18"/>
      <c r="V7" s="18"/>
    </row>
    <row r="8" spans="1:131" ht="14.25" customHeight="1" x14ac:dyDescent="0.2"/>
    <row r="9" spans="1:131" ht="14.25" customHeight="1" x14ac:dyDescent="0.2">
      <c r="A9" s="3" t="s">
        <v>0</v>
      </c>
      <c r="B9" s="3"/>
      <c r="C9" s="1" t="s">
        <v>15</v>
      </c>
      <c r="D9" s="30" t="s">
        <v>57</v>
      </c>
      <c r="E9" s="34" t="s">
        <v>31</v>
      </c>
      <c r="F9" s="34" t="s">
        <v>33</v>
      </c>
      <c r="G9" s="34" t="s">
        <v>35</v>
      </c>
      <c r="H9" s="34" t="s">
        <v>37</v>
      </c>
      <c r="I9" s="34" t="s">
        <v>38</v>
      </c>
      <c r="J9" s="34" t="s">
        <v>39</v>
      </c>
      <c r="K9" s="34" t="s">
        <v>41</v>
      </c>
      <c r="L9" s="6"/>
      <c r="M9" s="6"/>
      <c r="N9" s="6"/>
      <c r="O9" s="34" t="s">
        <v>42</v>
      </c>
      <c r="P9" s="34" t="s">
        <v>43</v>
      </c>
      <c r="Q9" s="34" t="s">
        <v>32</v>
      </c>
      <c r="R9" s="34" t="s">
        <v>34</v>
      </c>
      <c r="S9" s="34" t="s">
        <v>36</v>
      </c>
      <c r="T9" s="39" t="s">
        <v>177</v>
      </c>
      <c r="U9" s="18"/>
      <c r="V9" s="18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</row>
    <row r="10" spans="1:131" ht="14.25" customHeight="1" x14ac:dyDescent="0.2">
      <c r="A10" s="8" t="s">
        <v>1</v>
      </c>
      <c r="B10" s="8"/>
      <c r="C10" s="23" t="s">
        <v>16</v>
      </c>
      <c r="D10" s="25" t="s">
        <v>45</v>
      </c>
      <c r="E10" s="29">
        <v>2011</v>
      </c>
      <c r="F10" s="29">
        <v>2011</v>
      </c>
      <c r="G10" s="29">
        <v>2011</v>
      </c>
      <c r="H10" s="29">
        <v>2011</v>
      </c>
      <c r="I10" s="29">
        <v>2011</v>
      </c>
      <c r="J10" s="29">
        <v>2011</v>
      </c>
      <c r="K10" s="29">
        <v>2011</v>
      </c>
      <c r="L10" s="9"/>
      <c r="M10" s="9"/>
      <c r="N10" s="9"/>
      <c r="O10" s="29">
        <v>2011</v>
      </c>
      <c r="P10" s="29">
        <v>2011</v>
      </c>
      <c r="Q10" s="29">
        <v>2011</v>
      </c>
      <c r="R10" s="29">
        <v>2011</v>
      </c>
      <c r="S10" s="29">
        <v>2011</v>
      </c>
      <c r="T10" s="40" t="s">
        <v>178</v>
      </c>
      <c r="U10" s="24"/>
      <c r="V10" s="24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</row>
    <row r="11" spans="1:131" ht="14.25" customHeight="1" x14ac:dyDescent="0.2">
      <c r="E11" s="11"/>
      <c r="F11" s="11"/>
      <c r="G11" s="11"/>
      <c r="H11" s="11"/>
      <c r="I11" s="11"/>
      <c r="J11" s="11"/>
      <c r="K11" s="11"/>
      <c r="T11" s="41"/>
      <c r="U11" s="7"/>
      <c r="V11" s="7"/>
    </row>
    <row r="12" spans="1:131" ht="14.25" customHeight="1" x14ac:dyDescent="0.2">
      <c r="A12" s="1">
        <f t="shared" ref="A12:A47" si="0">(A11+1)</f>
        <v>1</v>
      </c>
      <c r="C12" s="15" t="s">
        <v>63</v>
      </c>
      <c r="D12" s="15" t="s">
        <v>46</v>
      </c>
      <c r="E12" s="2">
        <v>245335</v>
      </c>
      <c r="F12" s="2">
        <v>305939</v>
      </c>
      <c r="G12" s="2">
        <v>194423</v>
      </c>
      <c r="H12" s="2">
        <v>197739</v>
      </c>
      <c r="I12" s="2">
        <v>294386</v>
      </c>
      <c r="J12" s="2">
        <v>410658</v>
      </c>
      <c r="K12" s="2">
        <v>378099</v>
      </c>
      <c r="L12" s="2"/>
      <c r="M12" s="2"/>
      <c r="N12" s="2"/>
      <c r="O12" s="2">
        <v>417873</v>
      </c>
      <c r="P12" s="2">
        <v>364059</v>
      </c>
      <c r="Q12" s="2">
        <v>230591</v>
      </c>
      <c r="R12" s="2">
        <v>234655</v>
      </c>
      <c r="S12" s="2">
        <v>370824</v>
      </c>
      <c r="T12" s="14">
        <f>O12</f>
        <v>417873</v>
      </c>
      <c r="U12" s="14"/>
      <c r="V12" s="14"/>
    </row>
    <row r="13" spans="1:131" ht="14.25" customHeight="1" x14ac:dyDescent="0.2">
      <c r="A13" s="1">
        <f t="shared" si="0"/>
        <v>2</v>
      </c>
      <c r="C13" s="15" t="s">
        <v>181</v>
      </c>
      <c r="D13" s="15" t="s">
        <v>182</v>
      </c>
      <c r="E13" s="2">
        <v>3231</v>
      </c>
      <c r="F13" s="2">
        <v>3072</v>
      </c>
      <c r="G13" s="2">
        <v>2816</v>
      </c>
      <c r="H13" s="2">
        <v>2476</v>
      </c>
      <c r="I13" s="2">
        <v>2365</v>
      </c>
      <c r="J13" s="2">
        <v>2148</v>
      </c>
      <c r="K13" s="2">
        <v>1789</v>
      </c>
      <c r="L13" s="2"/>
      <c r="M13" s="2"/>
      <c r="N13" s="2"/>
      <c r="O13" s="2">
        <v>1522</v>
      </c>
      <c r="P13" s="2">
        <v>1713</v>
      </c>
      <c r="Q13" s="2">
        <v>1852</v>
      </c>
      <c r="R13" s="2">
        <v>2148</v>
      </c>
      <c r="S13" s="2">
        <v>2698</v>
      </c>
      <c r="T13" s="14">
        <f t="shared" ref="T13:T47" si="1">O13</f>
        <v>1522</v>
      </c>
      <c r="U13" s="14"/>
      <c r="V13" s="14"/>
    </row>
    <row r="14" spans="1:131" ht="14.25" customHeight="1" x14ac:dyDescent="0.2">
      <c r="A14" s="1">
        <f t="shared" si="0"/>
        <v>3</v>
      </c>
      <c r="C14" s="15" t="s">
        <v>64</v>
      </c>
      <c r="D14" s="15" t="s">
        <v>136</v>
      </c>
      <c r="E14" s="2">
        <v>36817</v>
      </c>
      <c r="F14" s="2">
        <v>33523</v>
      </c>
      <c r="G14" s="2">
        <v>31944</v>
      </c>
      <c r="H14" s="2">
        <v>66929</v>
      </c>
      <c r="I14" s="2">
        <v>76452</v>
      </c>
      <c r="J14" s="2">
        <v>86893</v>
      </c>
      <c r="K14" s="2">
        <v>91904</v>
      </c>
      <c r="L14" s="2"/>
      <c r="M14" s="2"/>
      <c r="N14" s="2"/>
      <c r="O14" s="2">
        <v>84151</v>
      </c>
      <c r="P14" s="2">
        <v>82004</v>
      </c>
      <c r="Q14" s="2">
        <v>62457</v>
      </c>
      <c r="R14" s="2">
        <v>37481</v>
      </c>
      <c r="S14" s="2">
        <v>33607</v>
      </c>
      <c r="T14" s="14">
        <f t="shared" si="1"/>
        <v>84151</v>
      </c>
      <c r="U14" s="14"/>
      <c r="V14" s="14"/>
    </row>
    <row r="15" spans="1:131" ht="14.25" customHeight="1" x14ac:dyDescent="0.2">
      <c r="A15" s="1">
        <f t="shared" si="0"/>
        <v>4</v>
      </c>
      <c r="C15" s="15" t="s">
        <v>183</v>
      </c>
      <c r="D15" s="15" t="s">
        <v>184</v>
      </c>
      <c r="E15" s="2">
        <v>122</v>
      </c>
      <c r="F15" s="2">
        <v>114</v>
      </c>
      <c r="G15" s="2">
        <v>108</v>
      </c>
      <c r="H15" s="2">
        <v>101</v>
      </c>
      <c r="I15" s="2">
        <v>87</v>
      </c>
      <c r="J15" s="2">
        <v>79</v>
      </c>
      <c r="K15" s="2">
        <v>71</v>
      </c>
      <c r="L15" s="2"/>
      <c r="M15" s="2"/>
      <c r="N15" s="2"/>
      <c r="O15" s="2">
        <v>64</v>
      </c>
      <c r="P15" s="2">
        <v>61</v>
      </c>
      <c r="Q15" s="2">
        <v>67</v>
      </c>
      <c r="R15" s="2">
        <v>86</v>
      </c>
      <c r="S15" s="2">
        <v>105</v>
      </c>
      <c r="T15" s="14">
        <f t="shared" si="1"/>
        <v>64</v>
      </c>
      <c r="U15" s="14"/>
      <c r="V15" s="14"/>
    </row>
    <row r="16" spans="1:131" ht="14.25" customHeight="1" x14ac:dyDescent="0.2">
      <c r="A16" s="1">
        <f t="shared" si="0"/>
        <v>5</v>
      </c>
      <c r="C16" s="15" t="s">
        <v>65</v>
      </c>
      <c r="D16" s="15" t="s">
        <v>17</v>
      </c>
      <c r="E16" s="2">
        <v>4930</v>
      </c>
      <c r="F16" s="2">
        <v>4243</v>
      </c>
      <c r="G16" s="2">
        <v>5323</v>
      </c>
      <c r="H16" s="2">
        <v>0</v>
      </c>
      <c r="I16" s="2">
        <v>0</v>
      </c>
      <c r="J16" s="2">
        <v>0</v>
      </c>
      <c r="K16" s="2">
        <v>0</v>
      </c>
      <c r="L16" s="2"/>
      <c r="M16" s="2"/>
      <c r="N16" s="2"/>
      <c r="O16" s="2">
        <v>0</v>
      </c>
      <c r="P16" s="2">
        <v>0</v>
      </c>
      <c r="Q16" s="2">
        <v>0</v>
      </c>
      <c r="R16" s="2">
        <v>6633</v>
      </c>
      <c r="S16" s="2">
        <v>5362</v>
      </c>
      <c r="T16" s="14">
        <f t="shared" si="1"/>
        <v>0</v>
      </c>
      <c r="U16" s="14"/>
      <c r="V16" s="14"/>
    </row>
    <row r="17" spans="1:22" ht="14.25" customHeight="1" x14ac:dyDescent="0.2">
      <c r="A17" s="1">
        <f t="shared" si="0"/>
        <v>6</v>
      </c>
      <c r="C17" s="15" t="s">
        <v>66</v>
      </c>
      <c r="D17" s="15" t="s">
        <v>18</v>
      </c>
      <c r="E17" s="2">
        <v>293</v>
      </c>
      <c r="F17" s="2">
        <v>228</v>
      </c>
      <c r="G17" s="2">
        <v>251</v>
      </c>
      <c r="H17" s="2">
        <v>0</v>
      </c>
      <c r="I17" s="2">
        <v>0</v>
      </c>
      <c r="J17" s="2">
        <v>0</v>
      </c>
      <c r="K17" s="2">
        <v>0</v>
      </c>
      <c r="L17" s="2"/>
      <c r="M17" s="2"/>
      <c r="N17" s="2"/>
      <c r="O17" s="2">
        <v>0</v>
      </c>
      <c r="P17" s="2">
        <v>0</v>
      </c>
      <c r="Q17" s="2">
        <v>0</v>
      </c>
      <c r="R17" s="2">
        <v>293</v>
      </c>
      <c r="S17" s="2">
        <v>142</v>
      </c>
      <c r="T17" s="14">
        <f t="shared" si="1"/>
        <v>0</v>
      </c>
      <c r="U17" s="14"/>
      <c r="V17" s="14"/>
    </row>
    <row r="18" spans="1:22" ht="14.25" customHeight="1" x14ac:dyDescent="0.2">
      <c r="A18" s="1">
        <f t="shared" si="0"/>
        <v>7</v>
      </c>
      <c r="C18" s="15" t="s">
        <v>67</v>
      </c>
      <c r="D18" s="15" t="s">
        <v>135</v>
      </c>
      <c r="E18" s="2">
        <v>11024</v>
      </c>
      <c r="F18" s="2">
        <v>9859</v>
      </c>
      <c r="G18" s="2">
        <v>10781</v>
      </c>
      <c r="H18" s="2">
        <v>263</v>
      </c>
      <c r="I18" s="2">
        <v>348</v>
      </c>
      <c r="J18" s="2">
        <v>353</v>
      </c>
      <c r="K18" s="2">
        <v>241</v>
      </c>
      <c r="L18" s="2"/>
      <c r="M18" s="2"/>
      <c r="N18" s="2"/>
      <c r="O18" s="2">
        <v>294</v>
      </c>
      <c r="P18" s="2">
        <v>208</v>
      </c>
      <c r="Q18" s="2">
        <v>198</v>
      </c>
      <c r="R18" s="2">
        <v>8647</v>
      </c>
      <c r="S18" s="2">
        <v>8589</v>
      </c>
      <c r="T18" s="14">
        <f t="shared" si="1"/>
        <v>294</v>
      </c>
      <c r="U18" s="14"/>
      <c r="V18" s="14"/>
    </row>
    <row r="19" spans="1:22" ht="14.25" customHeight="1" x14ac:dyDescent="0.2">
      <c r="A19" s="1">
        <f t="shared" si="0"/>
        <v>8</v>
      </c>
      <c r="C19" s="15" t="s">
        <v>169</v>
      </c>
      <c r="D19" s="15" t="s">
        <v>170</v>
      </c>
      <c r="E19" s="2">
        <v>5318</v>
      </c>
      <c r="F19" s="2">
        <v>4972</v>
      </c>
      <c r="G19" s="2">
        <v>7914</v>
      </c>
      <c r="H19" s="2">
        <v>6788</v>
      </c>
      <c r="I19" s="2">
        <v>7474</v>
      </c>
      <c r="J19" s="2">
        <v>8237</v>
      </c>
      <c r="K19" s="2">
        <v>7592</v>
      </c>
      <c r="L19" s="2"/>
      <c r="M19" s="2"/>
      <c r="N19" s="2"/>
      <c r="O19" s="2">
        <v>7011</v>
      </c>
      <c r="P19" s="2">
        <v>6909</v>
      </c>
      <c r="Q19" s="2">
        <v>8981</v>
      </c>
      <c r="R19" s="2">
        <v>5278</v>
      </c>
      <c r="S19" s="2">
        <v>5740</v>
      </c>
      <c r="T19" s="14">
        <f t="shared" si="1"/>
        <v>7011</v>
      </c>
      <c r="U19" s="14"/>
      <c r="V19" s="14"/>
    </row>
    <row r="20" spans="1:22" ht="14.25" customHeight="1" x14ac:dyDescent="0.2">
      <c r="A20" s="1">
        <f t="shared" si="0"/>
        <v>9</v>
      </c>
      <c r="C20" s="15" t="s">
        <v>171</v>
      </c>
      <c r="D20" s="15" t="s">
        <v>172</v>
      </c>
      <c r="E20" s="2">
        <v>72</v>
      </c>
      <c r="F20" s="2">
        <v>163</v>
      </c>
      <c r="G20" s="2">
        <v>113</v>
      </c>
      <c r="H20" s="2">
        <v>461</v>
      </c>
      <c r="I20" s="2">
        <v>496</v>
      </c>
      <c r="J20" s="2">
        <v>678</v>
      </c>
      <c r="K20" s="2">
        <v>601</v>
      </c>
      <c r="L20" s="2"/>
      <c r="M20" s="2"/>
      <c r="N20" s="2"/>
      <c r="O20" s="2">
        <v>567</v>
      </c>
      <c r="P20" s="2">
        <v>376</v>
      </c>
      <c r="Q20" s="2">
        <v>159</v>
      </c>
      <c r="R20" s="2">
        <v>177</v>
      </c>
      <c r="S20" s="2">
        <v>109</v>
      </c>
      <c r="T20" s="14">
        <f t="shared" si="1"/>
        <v>567</v>
      </c>
      <c r="U20" s="14"/>
      <c r="V20" s="14"/>
    </row>
    <row r="21" spans="1:22" s="5" customFormat="1" ht="14.25" customHeight="1" x14ac:dyDescent="0.25">
      <c r="A21" s="1">
        <f t="shared" si="0"/>
        <v>10</v>
      </c>
      <c r="B21" s="1"/>
      <c r="C21" s="15" t="s">
        <v>68</v>
      </c>
      <c r="D21" s="15" t="s">
        <v>69</v>
      </c>
      <c r="E21" s="2">
        <v>6194</v>
      </c>
      <c r="F21" s="2">
        <v>5785</v>
      </c>
      <c r="G21" s="2">
        <v>9221</v>
      </c>
      <c r="H21" s="2">
        <v>7892</v>
      </c>
      <c r="I21" s="2">
        <v>8707</v>
      </c>
      <c r="J21" s="2">
        <v>9597</v>
      </c>
      <c r="K21" s="2">
        <v>8898</v>
      </c>
      <c r="L21" s="2"/>
      <c r="M21" s="2"/>
      <c r="N21" s="2"/>
      <c r="O21" s="2">
        <v>8167</v>
      </c>
      <c r="P21" s="2">
        <v>8070</v>
      </c>
      <c r="Q21" s="2">
        <v>10460</v>
      </c>
      <c r="R21" s="2">
        <v>6151</v>
      </c>
      <c r="S21" s="2">
        <v>6678</v>
      </c>
      <c r="T21" s="14">
        <f t="shared" si="1"/>
        <v>8167</v>
      </c>
      <c r="U21" s="14"/>
      <c r="V21" s="14"/>
    </row>
    <row r="22" spans="1:22" s="5" customFormat="1" ht="14.25" customHeight="1" x14ac:dyDescent="0.25">
      <c r="A22" s="1">
        <f t="shared" si="0"/>
        <v>11</v>
      </c>
      <c r="B22" s="1"/>
      <c r="C22" s="15" t="s">
        <v>70</v>
      </c>
      <c r="D22" s="15" t="s">
        <v>71</v>
      </c>
      <c r="E22" s="2">
        <v>2960</v>
      </c>
      <c r="F22" s="2">
        <v>2763</v>
      </c>
      <c r="G22" s="2">
        <v>4404</v>
      </c>
      <c r="H22" s="2">
        <v>3771</v>
      </c>
      <c r="I22" s="2">
        <v>4159</v>
      </c>
      <c r="J22" s="2">
        <v>4586</v>
      </c>
      <c r="K22" s="2">
        <v>4250</v>
      </c>
      <c r="L22" s="2"/>
      <c r="M22" s="2"/>
      <c r="N22" s="2"/>
      <c r="O22" s="2">
        <v>3902</v>
      </c>
      <c r="P22" s="2">
        <v>3857</v>
      </c>
      <c r="Q22" s="2">
        <v>4999</v>
      </c>
      <c r="R22" s="2">
        <v>2940</v>
      </c>
      <c r="S22" s="2">
        <v>3190</v>
      </c>
      <c r="T22" s="14">
        <f t="shared" si="1"/>
        <v>3902</v>
      </c>
      <c r="U22" s="14"/>
      <c r="V22" s="14"/>
    </row>
    <row r="23" spans="1:22" ht="14.25" customHeight="1" x14ac:dyDescent="0.2">
      <c r="A23" s="1">
        <f t="shared" si="0"/>
        <v>12</v>
      </c>
      <c r="C23" s="15" t="s">
        <v>72</v>
      </c>
      <c r="D23" s="15" t="s">
        <v>73</v>
      </c>
      <c r="E23" s="2">
        <v>10000</v>
      </c>
      <c r="F23" s="2">
        <v>8883</v>
      </c>
      <c r="G23" s="2">
        <v>5919</v>
      </c>
      <c r="H23" s="2">
        <v>10000</v>
      </c>
      <c r="I23" s="2">
        <v>6350</v>
      </c>
      <c r="J23" s="2">
        <v>6812</v>
      </c>
      <c r="K23" s="2">
        <v>4589</v>
      </c>
      <c r="L23" s="2"/>
      <c r="M23" s="2"/>
      <c r="N23" s="2"/>
      <c r="O23" s="2">
        <v>7159</v>
      </c>
      <c r="P23" s="2">
        <v>7575</v>
      </c>
      <c r="Q23" s="2">
        <v>10000</v>
      </c>
      <c r="R23" s="2">
        <v>7734</v>
      </c>
      <c r="S23" s="2">
        <v>7031</v>
      </c>
      <c r="T23" s="14">
        <f t="shared" si="1"/>
        <v>7159</v>
      </c>
      <c r="U23" s="14"/>
      <c r="V23" s="14"/>
    </row>
    <row r="24" spans="1:22" ht="14.25" customHeight="1" x14ac:dyDescent="0.2">
      <c r="A24" s="1">
        <f t="shared" si="0"/>
        <v>13</v>
      </c>
      <c r="C24" s="15" t="s">
        <v>74</v>
      </c>
      <c r="D24" s="15" t="s">
        <v>75</v>
      </c>
      <c r="E24" s="2">
        <v>1642</v>
      </c>
      <c r="F24" s="2">
        <v>0</v>
      </c>
      <c r="G24" s="2">
        <v>0</v>
      </c>
      <c r="H24" s="2">
        <v>1204</v>
      </c>
      <c r="I24" s="2">
        <v>0</v>
      </c>
      <c r="J24" s="2">
        <v>0</v>
      </c>
      <c r="K24" s="2">
        <v>0</v>
      </c>
      <c r="L24" s="2"/>
      <c r="M24" s="2"/>
      <c r="N24" s="2"/>
      <c r="O24" s="2">
        <v>0</v>
      </c>
      <c r="P24" s="2">
        <v>0</v>
      </c>
      <c r="Q24" s="2">
        <v>3306</v>
      </c>
      <c r="R24" s="2">
        <v>0</v>
      </c>
      <c r="S24" s="2">
        <v>0</v>
      </c>
      <c r="T24" s="14">
        <f t="shared" si="1"/>
        <v>0</v>
      </c>
      <c r="U24" s="14"/>
      <c r="V24" s="14"/>
    </row>
    <row r="25" spans="1:22" ht="14.25" customHeight="1" x14ac:dyDescent="0.2">
      <c r="A25" s="1">
        <f t="shared" si="0"/>
        <v>14</v>
      </c>
      <c r="C25" s="15" t="s">
        <v>76</v>
      </c>
      <c r="D25" s="15" t="s">
        <v>47</v>
      </c>
      <c r="E25" s="2">
        <v>144</v>
      </c>
      <c r="F25" s="2">
        <v>262</v>
      </c>
      <c r="G25" s="2">
        <v>745</v>
      </c>
      <c r="H25" s="2">
        <v>1031</v>
      </c>
      <c r="I25" s="2">
        <v>979</v>
      </c>
      <c r="J25" s="2">
        <v>1076</v>
      </c>
      <c r="K25" s="2">
        <v>1545</v>
      </c>
      <c r="L25" s="2"/>
      <c r="M25" s="2"/>
      <c r="N25" s="2"/>
      <c r="O25" s="2">
        <v>1129</v>
      </c>
      <c r="P25" s="2">
        <v>1035</v>
      </c>
      <c r="Q25" s="2">
        <v>470</v>
      </c>
      <c r="R25" s="2">
        <v>138</v>
      </c>
      <c r="S25" s="2">
        <v>53</v>
      </c>
      <c r="T25" s="14">
        <f t="shared" si="1"/>
        <v>1129</v>
      </c>
      <c r="U25" s="14"/>
      <c r="V25" s="14"/>
    </row>
    <row r="26" spans="1:22" ht="14.25" customHeight="1" x14ac:dyDescent="0.2">
      <c r="A26" s="1">
        <f t="shared" si="0"/>
        <v>15</v>
      </c>
      <c r="C26" s="15" t="s">
        <v>77</v>
      </c>
      <c r="D26" s="15" t="s">
        <v>19</v>
      </c>
      <c r="E26" s="2">
        <v>172258</v>
      </c>
      <c r="F26" s="2">
        <v>168079</v>
      </c>
      <c r="G26" s="2">
        <v>178285</v>
      </c>
      <c r="H26" s="2">
        <v>242871</v>
      </c>
      <c r="I26" s="2">
        <v>269435</v>
      </c>
      <c r="J26" s="2">
        <v>305219</v>
      </c>
      <c r="K26" s="2">
        <v>310568</v>
      </c>
      <c r="L26" s="2"/>
      <c r="M26" s="2"/>
      <c r="N26" s="2"/>
      <c r="O26" s="2">
        <v>309574</v>
      </c>
      <c r="P26" s="2">
        <v>306914</v>
      </c>
      <c r="Q26" s="2">
        <v>234996</v>
      </c>
      <c r="R26" s="2">
        <v>153607</v>
      </c>
      <c r="S26" s="2">
        <v>148767</v>
      </c>
      <c r="T26" s="14">
        <f t="shared" si="1"/>
        <v>309574</v>
      </c>
      <c r="U26" s="14"/>
      <c r="V26" s="14"/>
    </row>
    <row r="27" spans="1:22" s="5" customFormat="1" ht="14.25" customHeight="1" x14ac:dyDescent="0.25">
      <c r="A27" s="1">
        <f t="shared" si="0"/>
        <v>16</v>
      </c>
      <c r="B27" s="1"/>
      <c r="C27" s="15" t="s">
        <v>78</v>
      </c>
      <c r="D27" s="15" t="s">
        <v>20</v>
      </c>
      <c r="E27" s="2">
        <v>4931</v>
      </c>
      <c r="F27" s="2">
        <v>4805</v>
      </c>
      <c r="G27" s="2">
        <v>4528</v>
      </c>
      <c r="H27" s="2">
        <v>5472</v>
      </c>
      <c r="I27" s="2">
        <v>5916</v>
      </c>
      <c r="J27" s="2">
        <v>7570</v>
      </c>
      <c r="K27" s="2">
        <v>8754</v>
      </c>
      <c r="L27" s="2"/>
      <c r="M27" s="2"/>
      <c r="N27" s="2"/>
      <c r="O27" s="2">
        <v>8746</v>
      </c>
      <c r="P27" s="2">
        <v>8505</v>
      </c>
      <c r="Q27" s="2">
        <v>6130</v>
      </c>
      <c r="R27" s="2">
        <v>3712</v>
      </c>
      <c r="S27" s="2">
        <v>4419</v>
      </c>
      <c r="T27" s="14">
        <f t="shared" si="1"/>
        <v>8746</v>
      </c>
      <c r="U27" s="14"/>
      <c r="V27" s="14"/>
    </row>
    <row r="28" spans="1:22" s="5" customFormat="1" ht="14.25" customHeight="1" x14ac:dyDescent="0.25">
      <c r="A28" s="1">
        <f t="shared" si="0"/>
        <v>17</v>
      </c>
      <c r="B28" s="1"/>
      <c r="C28" s="15" t="s">
        <v>185</v>
      </c>
      <c r="D28" s="15" t="s">
        <v>186</v>
      </c>
      <c r="E28" s="2">
        <v>2</v>
      </c>
      <c r="F28" s="2">
        <v>2</v>
      </c>
      <c r="G28" s="2">
        <v>1</v>
      </c>
      <c r="H28" s="2">
        <v>2</v>
      </c>
      <c r="I28" s="2">
        <v>1</v>
      </c>
      <c r="J28" s="2">
        <v>1</v>
      </c>
      <c r="K28" s="2">
        <v>1</v>
      </c>
      <c r="L28" s="2"/>
      <c r="M28" s="2"/>
      <c r="N28" s="2"/>
      <c r="O28" s="2">
        <v>1</v>
      </c>
      <c r="P28" s="2">
        <v>1</v>
      </c>
      <c r="Q28" s="2">
        <v>1</v>
      </c>
      <c r="R28" s="2">
        <v>1</v>
      </c>
      <c r="S28" s="2">
        <v>1</v>
      </c>
      <c r="T28" s="14">
        <f t="shared" si="1"/>
        <v>1</v>
      </c>
      <c r="U28" s="14"/>
      <c r="V28" s="14"/>
    </row>
    <row r="29" spans="1:22" s="5" customFormat="1" ht="14.25" customHeight="1" x14ac:dyDescent="0.25">
      <c r="A29" s="1">
        <f t="shared" si="0"/>
        <v>18</v>
      </c>
      <c r="B29" s="1"/>
      <c r="C29" s="15" t="s">
        <v>79</v>
      </c>
      <c r="D29" s="15" t="s">
        <v>21</v>
      </c>
      <c r="E29" s="2">
        <v>60026</v>
      </c>
      <c r="F29" s="2">
        <v>63555</v>
      </c>
      <c r="G29" s="2">
        <v>66542</v>
      </c>
      <c r="H29" s="2">
        <v>69098</v>
      </c>
      <c r="I29" s="2">
        <v>72219</v>
      </c>
      <c r="J29" s="2">
        <v>74761</v>
      </c>
      <c r="K29" s="2">
        <v>78371</v>
      </c>
      <c r="L29" s="2"/>
      <c r="M29" s="2"/>
      <c r="N29" s="2"/>
      <c r="O29" s="2">
        <v>80529</v>
      </c>
      <c r="P29" s="2">
        <v>76318</v>
      </c>
      <c r="Q29" s="2">
        <v>72214</v>
      </c>
      <c r="R29" s="2">
        <v>66979</v>
      </c>
      <c r="S29" s="2">
        <v>61963</v>
      </c>
      <c r="T29" s="14">
        <f t="shared" si="1"/>
        <v>80529</v>
      </c>
      <c r="U29" s="14"/>
      <c r="V29" s="14"/>
    </row>
    <row r="30" spans="1:22" s="5" customFormat="1" ht="14.25" customHeight="1" x14ac:dyDescent="0.25">
      <c r="A30" s="1">
        <f t="shared" si="0"/>
        <v>19</v>
      </c>
      <c r="B30" s="1"/>
      <c r="C30" s="15" t="s">
        <v>80</v>
      </c>
      <c r="D30" s="15" t="s">
        <v>22</v>
      </c>
      <c r="E30" s="2">
        <v>13834</v>
      </c>
      <c r="F30" s="2">
        <v>13558</v>
      </c>
      <c r="G30" s="2">
        <v>15385</v>
      </c>
      <c r="H30" s="2">
        <v>15405</v>
      </c>
      <c r="I30" s="2">
        <v>16667</v>
      </c>
      <c r="J30" s="2">
        <v>17334</v>
      </c>
      <c r="K30" s="2">
        <v>18276</v>
      </c>
      <c r="L30" s="2"/>
      <c r="M30" s="2"/>
      <c r="N30" s="2"/>
      <c r="O30" s="2">
        <v>17984</v>
      </c>
      <c r="P30" s="2">
        <v>16357</v>
      </c>
      <c r="Q30" s="2">
        <v>16604</v>
      </c>
      <c r="R30" s="2">
        <v>13245</v>
      </c>
      <c r="S30" s="2">
        <v>12853</v>
      </c>
      <c r="T30" s="14">
        <f t="shared" si="1"/>
        <v>17984</v>
      </c>
      <c r="U30" s="14"/>
      <c r="V30" s="14"/>
    </row>
    <row r="31" spans="1:22" s="5" customFormat="1" ht="14.25" customHeight="1" x14ac:dyDescent="0.25">
      <c r="A31" s="1">
        <f t="shared" si="0"/>
        <v>20</v>
      </c>
      <c r="B31" s="1"/>
      <c r="C31" s="15" t="s">
        <v>81</v>
      </c>
      <c r="D31" s="15" t="s">
        <v>23</v>
      </c>
      <c r="E31" s="2">
        <v>1500</v>
      </c>
      <c r="F31" s="2">
        <v>1500</v>
      </c>
      <c r="G31" s="2">
        <v>1500</v>
      </c>
      <c r="H31" s="2">
        <v>1500</v>
      </c>
      <c r="I31" s="2">
        <v>1500</v>
      </c>
      <c r="J31" s="2">
        <v>1500</v>
      </c>
      <c r="K31" s="2">
        <v>1500</v>
      </c>
      <c r="L31" s="2"/>
      <c r="M31" s="2"/>
      <c r="N31" s="2"/>
      <c r="O31" s="2">
        <v>1500</v>
      </c>
      <c r="P31" s="2">
        <v>1500</v>
      </c>
      <c r="Q31" s="2">
        <v>1500</v>
      </c>
      <c r="R31" s="2">
        <v>1500</v>
      </c>
      <c r="S31" s="2">
        <v>1500</v>
      </c>
      <c r="T31" s="14">
        <f t="shared" si="1"/>
        <v>1500</v>
      </c>
      <c r="U31" s="14"/>
      <c r="V31" s="14"/>
    </row>
    <row r="32" spans="1:22" s="5" customFormat="1" ht="14.25" customHeight="1" x14ac:dyDescent="0.25">
      <c r="A32" s="1">
        <f t="shared" si="0"/>
        <v>21</v>
      </c>
      <c r="B32" s="1"/>
      <c r="C32" s="15" t="s">
        <v>84</v>
      </c>
      <c r="D32" s="15" t="s">
        <v>85</v>
      </c>
      <c r="E32" s="2">
        <v>29722</v>
      </c>
      <c r="F32" s="2">
        <v>40400</v>
      </c>
      <c r="G32" s="2">
        <v>40400</v>
      </c>
      <c r="H32" s="2">
        <v>40400</v>
      </c>
      <c r="I32" s="2">
        <v>40400</v>
      </c>
      <c r="J32" s="2">
        <v>40400</v>
      </c>
      <c r="K32" s="2">
        <v>40400</v>
      </c>
      <c r="L32" s="2"/>
      <c r="M32" s="2"/>
      <c r="N32" s="2"/>
      <c r="O32" s="2">
        <v>40400</v>
      </c>
      <c r="P32" s="2">
        <v>40400</v>
      </c>
      <c r="Q32" s="2">
        <v>40400</v>
      </c>
      <c r="R32" s="2">
        <v>40400</v>
      </c>
      <c r="S32" s="2">
        <v>40400</v>
      </c>
      <c r="T32" s="14">
        <f t="shared" si="1"/>
        <v>40400</v>
      </c>
      <c r="U32" s="14"/>
      <c r="V32" s="14"/>
    </row>
    <row r="33" spans="1:24" s="5" customFormat="1" ht="14.25" customHeight="1" x14ac:dyDescent="0.25">
      <c r="A33" s="1">
        <f t="shared" si="0"/>
        <v>22</v>
      </c>
      <c r="B33" s="1"/>
      <c r="C33" s="15" t="s">
        <v>86</v>
      </c>
      <c r="D33" s="15" t="s">
        <v>48</v>
      </c>
      <c r="E33" s="2">
        <v>6094</v>
      </c>
      <c r="F33" s="2">
        <v>6030</v>
      </c>
      <c r="G33" s="2">
        <v>6551</v>
      </c>
      <c r="H33" s="2">
        <v>0</v>
      </c>
      <c r="I33" s="2">
        <v>0</v>
      </c>
      <c r="J33" s="2">
        <v>0</v>
      </c>
      <c r="K33" s="2">
        <v>0</v>
      </c>
      <c r="L33" s="2"/>
      <c r="M33" s="2"/>
      <c r="N33" s="2"/>
      <c r="O33" s="2">
        <v>0</v>
      </c>
      <c r="P33" s="2">
        <v>0</v>
      </c>
      <c r="Q33" s="2">
        <v>0</v>
      </c>
      <c r="R33" s="2">
        <v>6034</v>
      </c>
      <c r="S33" s="2">
        <v>6143</v>
      </c>
      <c r="T33" s="14">
        <f t="shared" si="1"/>
        <v>0</v>
      </c>
      <c r="U33" s="14"/>
      <c r="V33" s="14"/>
    </row>
    <row r="34" spans="1:24" s="5" customFormat="1" ht="14.25" customHeight="1" x14ac:dyDescent="0.25">
      <c r="A34" s="1">
        <f t="shared" si="0"/>
        <v>23</v>
      </c>
      <c r="B34" s="1"/>
      <c r="C34" s="15" t="s">
        <v>87</v>
      </c>
      <c r="D34" s="15" t="s">
        <v>88</v>
      </c>
      <c r="E34" s="2">
        <v>1456</v>
      </c>
      <c r="F34" s="2">
        <v>1124</v>
      </c>
      <c r="G34" s="2">
        <v>1330</v>
      </c>
      <c r="H34" s="2">
        <v>1287</v>
      </c>
      <c r="I34" s="2">
        <v>1736</v>
      </c>
      <c r="J34" s="2">
        <v>1342</v>
      </c>
      <c r="K34" s="2">
        <v>1433</v>
      </c>
      <c r="L34" s="2"/>
      <c r="M34" s="2"/>
      <c r="N34" s="2"/>
      <c r="O34" s="2">
        <v>1421</v>
      </c>
      <c r="P34" s="2">
        <v>1384</v>
      </c>
      <c r="Q34" s="2">
        <v>1567</v>
      </c>
      <c r="R34" s="2">
        <v>1055</v>
      </c>
      <c r="S34" s="2">
        <v>1200</v>
      </c>
      <c r="T34" s="14">
        <f t="shared" si="1"/>
        <v>1421</v>
      </c>
      <c r="U34" s="14"/>
      <c r="V34" s="14"/>
    </row>
    <row r="35" spans="1:24" s="5" customFormat="1" ht="14.25" customHeight="1" x14ac:dyDescent="0.25">
      <c r="A35" s="1">
        <f t="shared" si="0"/>
        <v>24</v>
      </c>
      <c r="B35" s="1"/>
      <c r="C35" s="15" t="s">
        <v>89</v>
      </c>
      <c r="D35" s="15" t="s">
        <v>90</v>
      </c>
      <c r="E35" s="2">
        <v>3544</v>
      </c>
      <c r="F35" s="2">
        <v>3876</v>
      </c>
      <c r="G35" s="2">
        <v>3670</v>
      </c>
      <c r="H35" s="2">
        <v>3713</v>
      </c>
      <c r="I35" s="2">
        <v>3264</v>
      </c>
      <c r="J35" s="2">
        <v>3658</v>
      </c>
      <c r="K35" s="2">
        <v>3567</v>
      </c>
      <c r="L35" s="2"/>
      <c r="M35" s="2"/>
      <c r="N35" s="2"/>
      <c r="O35" s="2">
        <v>3579</v>
      </c>
      <c r="P35" s="2">
        <v>3616</v>
      </c>
      <c r="Q35" s="2">
        <v>3433</v>
      </c>
      <c r="R35" s="2">
        <v>3945</v>
      </c>
      <c r="S35" s="2">
        <v>3800</v>
      </c>
      <c r="T35" s="14">
        <f t="shared" si="1"/>
        <v>3579</v>
      </c>
      <c r="U35" s="14"/>
      <c r="V35" s="14"/>
    </row>
    <row r="36" spans="1:24" s="5" customFormat="1" ht="14.25" customHeight="1" x14ac:dyDescent="0.25">
      <c r="A36" s="1">
        <f t="shared" si="0"/>
        <v>25</v>
      </c>
      <c r="B36" s="1"/>
      <c r="C36" s="15" t="s">
        <v>82</v>
      </c>
      <c r="D36" s="15" t="s">
        <v>83</v>
      </c>
      <c r="E36" s="2">
        <v>37445</v>
      </c>
      <c r="F36" s="2">
        <v>40661</v>
      </c>
      <c r="G36" s="2">
        <v>37698</v>
      </c>
      <c r="H36" s="2">
        <v>46759</v>
      </c>
      <c r="I36" s="2">
        <v>54885</v>
      </c>
      <c r="J36" s="2">
        <v>66678</v>
      </c>
      <c r="K36" s="2">
        <v>66413</v>
      </c>
      <c r="L36" s="2"/>
      <c r="M36" s="2"/>
      <c r="N36" s="2"/>
      <c r="O36" s="2">
        <v>64245</v>
      </c>
      <c r="P36" s="2">
        <v>59670</v>
      </c>
      <c r="Q36" s="2">
        <v>50086</v>
      </c>
      <c r="R36" s="2">
        <v>37478</v>
      </c>
      <c r="S36" s="2">
        <v>43599</v>
      </c>
      <c r="T36" s="14">
        <f t="shared" si="1"/>
        <v>64245</v>
      </c>
      <c r="U36" s="14"/>
      <c r="V36" s="14"/>
    </row>
    <row r="37" spans="1:24" s="5" customFormat="1" ht="14.25" customHeight="1" x14ac:dyDescent="0.25">
      <c r="A37" s="1">
        <f t="shared" si="0"/>
        <v>26</v>
      </c>
      <c r="B37" s="1"/>
      <c r="C37" s="15" t="s">
        <v>91</v>
      </c>
      <c r="D37" s="15" t="s">
        <v>24</v>
      </c>
      <c r="E37" s="2">
        <v>1283</v>
      </c>
      <c r="F37" s="2">
        <v>7</v>
      </c>
      <c r="G37" s="2">
        <v>7</v>
      </c>
      <c r="H37" s="2">
        <v>20</v>
      </c>
      <c r="I37" s="2">
        <v>0</v>
      </c>
      <c r="J37" s="2">
        <v>23</v>
      </c>
      <c r="K37" s="2">
        <v>26</v>
      </c>
      <c r="L37" s="2"/>
      <c r="M37" s="2"/>
      <c r="N37" s="2"/>
      <c r="O37" s="2">
        <v>16</v>
      </c>
      <c r="P37" s="2">
        <v>21</v>
      </c>
      <c r="Q37" s="2">
        <v>24</v>
      </c>
      <c r="R37" s="2">
        <v>1421</v>
      </c>
      <c r="S37" s="2">
        <v>1002</v>
      </c>
      <c r="T37" s="14">
        <f t="shared" si="1"/>
        <v>16</v>
      </c>
      <c r="U37" s="14"/>
      <c r="V37" s="14"/>
    </row>
    <row r="38" spans="1:24" s="5" customFormat="1" ht="14.25" customHeight="1" x14ac:dyDescent="0.25">
      <c r="A38" s="1">
        <f t="shared" si="0"/>
        <v>27</v>
      </c>
      <c r="B38" s="1"/>
      <c r="C38" s="15" t="s">
        <v>92</v>
      </c>
      <c r="D38" s="15" t="s">
        <v>25</v>
      </c>
      <c r="E38" s="2">
        <v>6488</v>
      </c>
      <c r="F38" s="2">
        <v>7093</v>
      </c>
      <c r="G38" s="2">
        <v>10361</v>
      </c>
      <c r="H38" s="2">
        <v>12371</v>
      </c>
      <c r="I38" s="2">
        <v>12303</v>
      </c>
      <c r="J38" s="2">
        <v>12711</v>
      </c>
      <c r="K38" s="2">
        <v>10297</v>
      </c>
      <c r="L38" s="2"/>
      <c r="M38" s="2"/>
      <c r="N38" s="2"/>
      <c r="O38" s="2">
        <v>13287</v>
      </c>
      <c r="P38" s="2">
        <v>12493</v>
      </c>
      <c r="Q38" s="2">
        <v>7994</v>
      </c>
      <c r="R38" s="2">
        <v>6044</v>
      </c>
      <c r="S38" s="2">
        <v>5188</v>
      </c>
      <c r="T38" s="14">
        <f t="shared" si="1"/>
        <v>13287</v>
      </c>
      <c r="U38" s="14"/>
      <c r="V38" s="14"/>
    </row>
    <row r="39" spans="1:24" s="5" customFormat="1" ht="14.25" customHeight="1" x14ac:dyDescent="0.25">
      <c r="A39" s="1">
        <f t="shared" si="0"/>
        <v>28</v>
      </c>
      <c r="B39" s="1"/>
      <c r="C39" s="15" t="s">
        <v>93</v>
      </c>
      <c r="D39" s="15" t="s">
        <v>94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/>
      <c r="M39" s="2"/>
      <c r="N39" s="2"/>
      <c r="O39" s="2">
        <v>0</v>
      </c>
      <c r="P39" s="2">
        <v>0</v>
      </c>
      <c r="Q39" s="2">
        <v>0</v>
      </c>
      <c r="R39" s="2">
        <v>887</v>
      </c>
      <c r="S39" s="2">
        <v>919</v>
      </c>
      <c r="T39" s="14">
        <f t="shared" si="1"/>
        <v>0</v>
      </c>
      <c r="U39" s="14"/>
      <c r="V39" s="14"/>
    </row>
    <row r="40" spans="1:24" s="5" customFormat="1" ht="14.25" customHeight="1" x14ac:dyDescent="0.25">
      <c r="A40" s="1">
        <f t="shared" si="0"/>
        <v>29</v>
      </c>
      <c r="B40" s="1"/>
      <c r="C40" s="15" t="s">
        <v>95</v>
      </c>
      <c r="D40" s="15" t="s">
        <v>96</v>
      </c>
      <c r="E40" s="2">
        <v>0</v>
      </c>
      <c r="F40" s="2">
        <v>4917</v>
      </c>
      <c r="G40" s="2">
        <v>6990</v>
      </c>
      <c r="H40" s="2">
        <v>5219</v>
      </c>
      <c r="I40" s="2">
        <v>7725</v>
      </c>
      <c r="J40" s="2">
        <v>8891</v>
      </c>
      <c r="K40" s="2">
        <v>7206</v>
      </c>
      <c r="L40" s="2"/>
      <c r="M40" s="2"/>
      <c r="N40" s="2"/>
      <c r="O40" s="2">
        <v>10101</v>
      </c>
      <c r="P40" s="2">
        <v>8718</v>
      </c>
      <c r="Q40" s="2">
        <v>8546</v>
      </c>
      <c r="R40" s="2">
        <v>5910</v>
      </c>
      <c r="S40" s="2">
        <v>6904</v>
      </c>
      <c r="T40" s="14">
        <f t="shared" si="1"/>
        <v>10101</v>
      </c>
      <c r="U40" s="14"/>
      <c r="V40" s="14"/>
    </row>
    <row r="41" spans="1:24" s="5" customFormat="1" ht="14.25" customHeight="1" x14ac:dyDescent="0.25">
      <c r="A41" s="1">
        <f t="shared" si="0"/>
        <v>30</v>
      </c>
      <c r="B41" s="1"/>
      <c r="C41" s="15" t="s">
        <v>97</v>
      </c>
      <c r="D41" s="15" t="s">
        <v>98</v>
      </c>
      <c r="E41" s="2">
        <v>21820</v>
      </c>
      <c r="F41" s="2">
        <v>21052</v>
      </c>
      <c r="G41" s="2">
        <v>20894</v>
      </c>
      <c r="H41" s="2">
        <v>22487</v>
      </c>
      <c r="I41" s="2">
        <v>18165</v>
      </c>
      <c r="J41" s="2">
        <v>14336</v>
      </c>
      <c r="K41" s="2">
        <v>14834</v>
      </c>
      <c r="L41" s="2"/>
      <c r="M41" s="2"/>
      <c r="N41" s="2"/>
      <c r="O41" s="2">
        <v>20199</v>
      </c>
      <c r="P41" s="2">
        <v>19041</v>
      </c>
      <c r="Q41" s="2">
        <v>20168</v>
      </c>
      <c r="R41" s="2">
        <v>22513</v>
      </c>
      <c r="S41" s="2">
        <v>18306</v>
      </c>
      <c r="T41" s="14">
        <f t="shared" si="1"/>
        <v>20199</v>
      </c>
      <c r="U41" s="14"/>
      <c r="V41" s="14"/>
    </row>
    <row r="42" spans="1:24" ht="14.25" customHeight="1" x14ac:dyDescent="0.2">
      <c r="A42" s="1">
        <f t="shared" si="0"/>
        <v>31</v>
      </c>
      <c r="C42" s="15" t="s">
        <v>99</v>
      </c>
      <c r="D42" s="15" t="s">
        <v>26</v>
      </c>
      <c r="E42" s="2">
        <v>45532</v>
      </c>
      <c r="F42" s="2">
        <v>47818</v>
      </c>
      <c r="G42" s="2">
        <v>37748</v>
      </c>
      <c r="H42" s="2">
        <v>63787</v>
      </c>
      <c r="I42" s="2">
        <v>73008</v>
      </c>
      <c r="J42" s="2">
        <v>76253</v>
      </c>
      <c r="K42" s="2">
        <v>74394</v>
      </c>
      <c r="L42" s="2"/>
      <c r="M42" s="46" t="str">
        <f>N5</f>
        <v>PAGE 1 OF 24</v>
      </c>
      <c r="N42" s="46" t="str">
        <f>N4</f>
        <v>Supplemental Attachment 5</v>
      </c>
      <c r="O42" s="2">
        <v>78284</v>
      </c>
      <c r="P42" s="2">
        <v>85964</v>
      </c>
      <c r="Q42" s="2">
        <v>76374</v>
      </c>
      <c r="R42" s="2">
        <v>43204</v>
      </c>
      <c r="S42" s="2">
        <v>47323</v>
      </c>
      <c r="T42" s="14">
        <f t="shared" si="1"/>
        <v>78284</v>
      </c>
      <c r="U42" s="14"/>
      <c r="V42" s="14"/>
      <c r="W42" s="44" t="str">
        <f>X5</f>
        <v>PAGE 2 OF 24</v>
      </c>
      <c r="X42" s="45" t="str">
        <f>X4</f>
        <v>Supplemental Attachment 5</v>
      </c>
    </row>
    <row r="43" spans="1:24" ht="14.25" customHeight="1" x14ac:dyDescent="0.2">
      <c r="A43" s="1">
        <f t="shared" si="0"/>
        <v>32</v>
      </c>
      <c r="C43" s="15" t="s">
        <v>100</v>
      </c>
      <c r="D43" s="15" t="s">
        <v>124</v>
      </c>
      <c r="E43" s="2">
        <v>7784</v>
      </c>
      <c r="F43" s="2">
        <v>8273</v>
      </c>
      <c r="G43" s="2">
        <v>7917</v>
      </c>
      <c r="H43" s="2">
        <v>10794</v>
      </c>
      <c r="I43" s="2">
        <v>10975</v>
      </c>
      <c r="J43" s="2">
        <v>14567</v>
      </c>
      <c r="K43" s="2">
        <v>11345</v>
      </c>
      <c r="L43" s="2"/>
      <c r="M43" s="46"/>
      <c r="N43" s="46"/>
      <c r="O43" s="2">
        <v>14638</v>
      </c>
      <c r="P43" s="2">
        <v>12966</v>
      </c>
      <c r="Q43" s="2">
        <v>11828</v>
      </c>
      <c r="R43" s="2">
        <v>8818</v>
      </c>
      <c r="S43" s="2">
        <v>8486</v>
      </c>
      <c r="T43" s="14">
        <f t="shared" si="1"/>
        <v>14638</v>
      </c>
      <c r="U43" s="14"/>
      <c r="V43" s="14"/>
      <c r="W43" s="44"/>
      <c r="X43" s="45"/>
    </row>
    <row r="44" spans="1:24" ht="14.25" customHeight="1" x14ac:dyDescent="0.2">
      <c r="A44" s="1">
        <f t="shared" si="0"/>
        <v>33</v>
      </c>
      <c r="C44" s="15" t="s">
        <v>163</v>
      </c>
      <c r="D44" s="15" t="s">
        <v>164</v>
      </c>
      <c r="E44" s="2">
        <v>544</v>
      </c>
      <c r="F44" s="2">
        <v>483</v>
      </c>
      <c r="G44" s="2">
        <v>1057</v>
      </c>
      <c r="H44" s="2">
        <v>828</v>
      </c>
      <c r="I44" s="2">
        <v>880</v>
      </c>
      <c r="J44" s="2">
        <v>1116</v>
      </c>
      <c r="K44" s="2">
        <v>1128</v>
      </c>
      <c r="L44" s="2"/>
      <c r="M44" s="46"/>
      <c r="N44" s="46"/>
      <c r="O44" s="2">
        <v>1116</v>
      </c>
      <c r="P44" s="2">
        <v>1058</v>
      </c>
      <c r="Q44" s="2">
        <v>780</v>
      </c>
      <c r="R44" s="2">
        <v>233</v>
      </c>
      <c r="S44" s="2">
        <v>459</v>
      </c>
      <c r="T44" s="14">
        <f t="shared" si="1"/>
        <v>1116</v>
      </c>
      <c r="U44" s="14"/>
      <c r="V44" s="14"/>
      <c r="W44" s="44"/>
      <c r="X44" s="45"/>
    </row>
    <row r="45" spans="1:24" ht="14.25" customHeight="1" x14ac:dyDescent="0.2">
      <c r="A45" s="1">
        <f t="shared" si="0"/>
        <v>34</v>
      </c>
      <c r="C45" s="15" t="s">
        <v>165</v>
      </c>
      <c r="D45" s="15" t="s">
        <v>166</v>
      </c>
      <c r="E45" s="2">
        <v>5681</v>
      </c>
      <c r="F45" s="2">
        <v>6479</v>
      </c>
      <c r="G45" s="2">
        <v>7498</v>
      </c>
      <c r="H45" s="2">
        <v>7170</v>
      </c>
      <c r="I45" s="2">
        <v>6041</v>
      </c>
      <c r="J45" s="2">
        <v>8009</v>
      </c>
      <c r="K45" s="2">
        <v>7691</v>
      </c>
      <c r="L45" s="2"/>
      <c r="M45" s="46"/>
      <c r="N45" s="46"/>
      <c r="O45" s="2">
        <v>7139</v>
      </c>
      <c r="P45" s="2">
        <v>8252</v>
      </c>
      <c r="Q45" s="2">
        <v>7172</v>
      </c>
      <c r="R45" s="2">
        <v>6807</v>
      </c>
      <c r="S45" s="2">
        <v>6160</v>
      </c>
      <c r="T45" s="14">
        <f t="shared" si="1"/>
        <v>7139</v>
      </c>
      <c r="U45" s="14"/>
      <c r="V45" s="14"/>
      <c r="W45" s="44"/>
      <c r="X45" s="45"/>
    </row>
    <row r="46" spans="1:24" ht="14.25" customHeight="1" x14ac:dyDescent="0.2">
      <c r="A46" s="1">
        <f t="shared" si="0"/>
        <v>35</v>
      </c>
      <c r="C46" s="15" t="s">
        <v>167</v>
      </c>
      <c r="D46" s="15" t="s">
        <v>168</v>
      </c>
      <c r="E46" s="2">
        <v>1539</v>
      </c>
      <c r="F46" s="2">
        <v>1796</v>
      </c>
      <c r="G46" s="2">
        <v>1962</v>
      </c>
      <c r="H46" s="2">
        <v>2283</v>
      </c>
      <c r="I46" s="2">
        <v>2845</v>
      </c>
      <c r="J46" s="2">
        <v>3270</v>
      </c>
      <c r="K46" s="2">
        <v>2981</v>
      </c>
      <c r="L46" s="2"/>
      <c r="M46" s="46"/>
      <c r="N46" s="46"/>
      <c r="O46" s="2">
        <v>3193</v>
      </c>
      <c r="P46" s="2">
        <v>2812</v>
      </c>
      <c r="Q46" s="2">
        <v>2689</v>
      </c>
      <c r="R46" s="2">
        <v>2178</v>
      </c>
      <c r="S46" s="2">
        <v>2477</v>
      </c>
      <c r="T46" s="14">
        <f t="shared" si="1"/>
        <v>3193</v>
      </c>
      <c r="U46" s="14"/>
      <c r="V46" s="14"/>
      <c r="W46" s="44"/>
      <c r="X46" s="45"/>
    </row>
    <row r="47" spans="1:24" ht="14.25" customHeight="1" x14ac:dyDescent="0.2">
      <c r="A47" s="1">
        <f t="shared" si="0"/>
        <v>36</v>
      </c>
      <c r="C47" s="15" t="s">
        <v>173</v>
      </c>
      <c r="D47" s="15" t="s">
        <v>174</v>
      </c>
      <c r="E47" s="2">
        <v>388</v>
      </c>
      <c r="F47" s="2">
        <v>435</v>
      </c>
      <c r="G47" s="2">
        <v>126</v>
      </c>
      <c r="H47" s="2">
        <v>0</v>
      </c>
      <c r="I47" s="2">
        <v>0</v>
      </c>
      <c r="J47" s="2">
        <v>0</v>
      </c>
      <c r="K47" s="2">
        <v>44</v>
      </c>
      <c r="L47" s="2"/>
      <c r="M47" s="46"/>
      <c r="N47" s="46"/>
      <c r="O47" s="2">
        <v>212</v>
      </c>
      <c r="P47" s="2">
        <v>46</v>
      </c>
      <c r="Q47" s="2">
        <v>0</v>
      </c>
      <c r="R47" s="2">
        <v>0</v>
      </c>
      <c r="S47" s="2">
        <v>0</v>
      </c>
      <c r="T47" s="14">
        <f t="shared" si="1"/>
        <v>212</v>
      </c>
      <c r="U47" s="14"/>
      <c r="V47" s="14"/>
      <c r="W47" s="44"/>
      <c r="X47" s="45"/>
    </row>
    <row r="48" spans="1:24" ht="14.25" customHeight="1" x14ac:dyDescent="0.2">
      <c r="E48" s="10"/>
      <c r="F48" s="10"/>
      <c r="G48" s="10"/>
      <c r="H48" s="10"/>
      <c r="I48" s="10"/>
      <c r="J48" s="10"/>
      <c r="K48" s="10"/>
      <c r="L48" s="10"/>
      <c r="M48" s="46"/>
      <c r="N48" s="46"/>
      <c r="O48" s="10"/>
      <c r="P48" s="10"/>
      <c r="Q48" s="10"/>
      <c r="R48" s="10"/>
      <c r="S48" s="14"/>
      <c r="T48" s="14"/>
      <c r="U48" s="14"/>
      <c r="V48" s="14"/>
      <c r="W48" s="44"/>
      <c r="X48" s="45"/>
    </row>
    <row r="49" spans="1:24" ht="14.25" customHeight="1" x14ac:dyDescent="0.2">
      <c r="A49" s="1">
        <f>A47+1</f>
        <v>37</v>
      </c>
      <c r="D49" s="1" t="s">
        <v>5</v>
      </c>
      <c r="E49" s="17">
        <f t="shared" ref="E49:K49" si="2">SUM(E12:E48)</f>
        <v>749953</v>
      </c>
      <c r="F49" s="17">
        <f t="shared" si="2"/>
        <v>821749</v>
      </c>
      <c r="G49" s="17">
        <f t="shared" si="2"/>
        <v>724412</v>
      </c>
      <c r="H49" s="17">
        <f t="shared" si="2"/>
        <v>850121</v>
      </c>
      <c r="I49" s="17">
        <f t="shared" si="2"/>
        <v>999768</v>
      </c>
      <c r="J49" s="17">
        <f t="shared" si="2"/>
        <v>1188756</v>
      </c>
      <c r="K49" s="17">
        <f t="shared" si="2"/>
        <v>1158808</v>
      </c>
      <c r="L49" s="17"/>
      <c r="M49" s="46"/>
      <c r="N49" s="46"/>
      <c r="O49" s="17">
        <f t="shared" ref="O49:T49" si="3">SUM(O12:O48)</f>
        <v>1208003</v>
      </c>
      <c r="P49" s="17">
        <f t="shared" si="3"/>
        <v>1141903</v>
      </c>
      <c r="Q49" s="17">
        <f t="shared" si="3"/>
        <v>896046</v>
      </c>
      <c r="R49" s="17">
        <f t="shared" si="3"/>
        <v>738332</v>
      </c>
      <c r="S49" s="17">
        <f t="shared" si="3"/>
        <v>865997</v>
      </c>
      <c r="T49" s="17">
        <f t="shared" si="3"/>
        <v>1208003</v>
      </c>
      <c r="U49" s="17"/>
      <c r="V49" s="17"/>
      <c r="W49" s="44"/>
      <c r="X49" s="45"/>
    </row>
    <row r="50" spans="1:24" ht="14.25" customHeight="1" x14ac:dyDescent="0.2">
      <c r="E50" s="17"/>
      <c r="F50" s="17"/>
      <c r="G50" s="17"/>
      <c r="H50" s="17"/>
      <c r="I50" s="17"/>
      <c r="J50" s="17"/>
      <c r="K50" s="17"/>
      <c r="L50" s="17"/>
      <c r="M50" s="46"/>
      <c r="N50" s="46"/>
      <c r="O50" s="17"/>
      <c r="P50" s="17"/>
      <c r="Q50" s="17"/>
      <c r="R50" s="17"/>
      <c r="S50" s="17"/>
      <c r="T50" s="17"/>
      <c r="U50" s="17"/>
      <c r="V50" s="17"/>
      <c r="W50" s="44"/>
      <c r="X50" s="45"/>
    </row>
    <row r="51" spans="1:24" ht="14.25" customHeight="1" x14ac:dyDescent="0.2">
      <c r="E51" s="17"/>
      <c r="F51" s="17"/>
      <c r="G51" s="17"/>
      <c r="H51" s="17"/>
      <c r="I51" s="17"/>
      <c r="J51" s="17"/>
      <c r="K51" s="17"/>
      <c r="L51" s="17"/>
      <c r="M51" s="46"/>
      <c r="N51" s="46"/>
      <c r="O51" s="17"/>
      <c r="P51" s="17"/>
      <c r="Q51" s="17"/>
      <c r="R51" s="17"/>
      <c r="S51" s="17"/>
      <c r="T51" s="17"/>
      <c r="U51" s="17"/>
      <c r="V51" s="17"/>
      <c r="W51" s="44"/>
      <c r="X51" s="45"/>
    </row>
    <row r="52" spans="1:24" ht="14.25" customHeight="1" x14ac:dyDescent="0.2">
      <c r="E52" s="17"/>
      <c r="F52" s="17"/>
      <c r="G52" s="17"/>
      <c r="H52" s="17"/>
      <c r="I52" s="17"/>
      <c r="J52" s="17"/>
      <c r="K52" s="17"/>
      <c r="L52" s="17"/>
      <c r="M52" s="46"/>
      <c r="N52" s="46"/>
      <c r="O52" s="17"/>
      <c r="P52" s="17"/>
      <c r="Q52" s="17"/>
      <c r="R52" s="17"/>
      <c r="S52" s="17"/>
      <c r="T52" s="17"/>
      <c r="U52" s="17"/>
      <c r="V52" s="17"/>
      <c r="W52" s="44"/>
      <c r="X52" s="45"/>
    </row>
    <row r="53" spans="1:24" ht="64.5" customHeight="1" x14ac:dyDescent="0.2">
      <c r="E53" s="17"/>
      <c r="F53" s="17"/>
      <c r="G53" s="17"/>
      <c r="H53" s="17"/>
      <c r="I53" s="17"/>
      <c r="J53" s="17"/>
      <c r="K53" s="17"/>
      <c r="L53" s="17"/>
      <c r="M53" s="46"/>
      <c r="N53" s="46"/>
      <c r="O53" s="17"/>
      <c r="P53" s="17"/>
      <c r="Q53" s="17"/>
      <c r="R53" s="17"/>
      <c r="S53" s="17"/>
      <c r="T53" s="17"/>
      <c r="U53" s="17"/>
      <c r="V53" s="17"/>
      <c r="W53" s="44"/>
      <c r="X53" s="45"/>
    </row>
    <row r="54" spans="1:24" x14ac:dyDescent="0.2">
      <c r="A54" s="16" t="str">
        <f>A1</f>
        <v>EL PASO ELECTRIC COMPANY</v>
      </c>
      <c r="N54" s="38" t="str">
        <f>N1</f>
        <v>SOAH Docket No. 473-21-2606</v>
      </c>
      <c r="O54" s="16"/>
      <c r="X54" s="38" t="str">
        <f>X1</f>
        <v>SOAH Docket No. 473-21-2606</v>
      </c>
    </row>
    <row r="55" spans="1:24" x14ac:dyDescent="0.2">
      <c r="A55" s="16" t="str">
        <f>A2</f>
        <v>UNADJUSTED DATA BY RATE CLASS</v>
      </c>
      <c r="N55" s="38" t="str">
        <f>N2</f>
        <v>PUC Docket No. 52195</v>
      </c>
      <c r="O55" s="16"/>
      <c r="X55" s="38" t="str">
        <f>X2</f>
        <v>PUC Docket No. 52195</v>
      </c>
    </row>
    <row r="56" spans="1:24" x14ac:dyDescent="0.2">
      <c r="A56" s="16" t="str">
        <f>A3</f>
        <v>FOR THE YEAR ENDED DECEMBER 31, 2011</v>
      </c>
      <c r="N56" s="38" t="str">
        <f>N3</f>
        <v>OPUC's 1st, Q. No. OPUC 1-5</v>
      </c>
      <c r="O56" s="16"/>
      <c r="X56" s="38" t="str">
        <f>X3</f>
        <v>OPUC's 1st, Q. No. OPUC 1-5</v>
      </c>
    </row>
    <row r="57" spans="1:24" x14ac:dyDescent="0.2">
      <c r="A57" s="16"/>
      <c r="N57" s="38" t="str">
        <f>N4</f>
        <v>Supplemental Attachment 5</v>
      </c>
      <c r="O57" s="16"/>
      <c r="X57" s="38" t="str">
        <f>X4</f>
        <v>Supplemental Attachment 5</v>
      </c>
    </row>
    <row r="58" spans="1:24" x14ac:dyDescent="0.2">
      <c r="A58" s="16"/>
      <c r="N58" s="34" t="s">
        <v>141</v>
      </c>
      <c r="O58" s="16"/>
      <c r="X58" s="34" t="s">
        <v>142</v>
      </c>
    </row>
    <row r="59" spans="1:24" x14ac:dyDescent="0.2">
      <c r="A59" s="16"/>
      <c r="O59" s="16"/>
    </row>
    <row r="60" spans="1:24" x14ac:dyDescent="0.2">
      <c r="C60" s="6" t="s">
        <v>2</v>
      </c>
      <c r="D60" s="6" t="s">
        <v>7</v>
      </c>
      <c r="E60" s="34" t="s">
        <v>8</v>
      </c>
      <c r="F60" s="34" t="s">
        <v>9</v>
      </c>
      <c r="G60" s="34" t="s">
        <v>10</v>
      </c>
      <c r="H60" s="34" t="s">
        <v>11</v>
      </c>
      <c r="I60" s="34" t="s">
        <v>12</v>
      </c>
      <c r="J60" s="34" t="s">
        <v>13</v>
      </c>
      <c r="K60" s="34" t="s">
        <v>40</v>
      </c>
      <c r="L60" s="6"/>
      <c r="M60" s="6"/>
      <c r="N60" s="6"/>
      <c r="O60" s="34" t="s">
        <v>8</v>
      </c>
      <c r="P60" s="34" t="s">
        <v>9</v>
      </c>
      <c r="Q60" s="34" t="s">
        <v>10</v>
      </c>
      <c r="R60" s="34" t="s">
        <v>11</v>
      </c>
      <c r="S60" s="18" t="s">
        <v>12</v>
      </c>
      <c r="T60" s="18" t="s">
        <v>13</v>
      </c>
      <c r="U60" s="18"/>
      <c r="V60" s="18"/>
    </row>
    <row r="62" spans="1:24" x14ac:dyDescent="0.2">
      <c r="A62" s="3" t="s">
        <v>0</v>
      </c>
      <c r="B62" s="3"/>
      <c r="C62" s="1" t="s">
        <v>15</v>
      </c>
      <c r="D62" s="30" t="s">
        <v>56</v>
      </c>
      <c r="E62" s="34" t="str">
        <f>E$9</f>
        <v>January</v>
      </c>
      <c r="F62" s="34" t="str">
        <f t="shared" ref="F62:K62" si="4">F$9</f>
        <v>February</v>
      </c>
      <c r="G62" s="34" t="str">
        <f t="shared" si="4"/>
        <v>March</v>
      </c>
      <c r="H62" s="34" t="str">
        <f t="shared" si="4"/>
        <v>April</v>
      </c>
      <c r="I62" s="34" t="str">
        <f t="shared" si="4"/>
        <v>May</v>
      </c>
      <c r="J62" s="34" t="str">
        <f t="shared" si="4"/>
        <v>June</v>
      </c>
      <c r="K62" s="34" t="str">
        <f t="shared" si="4"/>
        <v>July</v>
      </c>
      <c r="L62" s="6"/>
      <c r="M62" s="6"/>
      <c r="N62" s="6"/>
      <c r="O62" s="34" t="str">
        <f t="shared" ref="O62:S62" si="5">O$9</f>
        <v>August</v>
      </c>
      <c r="P62" s="34" t="str">
        <f t="shared" si="5"/>
        <v>September</v>
      </c>
      <c r="Q62" s="34" t="str">
        <f t="shared" si="5"/>
        <v>October</v>
      </c>
      <c r="R62" s="34" t="str">
        <f t="shared" si="5"/>
        <v>November</v>
      </c>
      <c r="S62" s="34" t="str">
        <f t="shared" si="5"/>
        <v>December</v>
      </c>
      <c r="T62" s="39" t="s">
        <v>177</v>
      </c>
      <c r="U62" s="18"/>
      <c r="V62" s="18"/>
      <c r="W62" s="16"/>
      <c r="X62" s="16"/>
    </row>
    <row r="63" spans="1:24" x14ac:dyDescent="0.2">
      <c r="A63" s="8" t="s">
        <v>1</v>
      </c>
      <c r="B63" s="8"/>
      <c r="C63" s="23" t="s">
        <v>16</v>
      </c>
      <c r="D63" s="25" t="s">
        <v>45</v>
      </c>
      <c r="E63" s="29">
        <f>E$10</f>
        <v>2011</v>
      </c>
      <c r="F63" s="29">
        <f t="shared" ref="F63:K63" si="6">F$10</f>
        <v>2011</v>
      </c>
      <c r="G63" s="29">
        <f t="shared" si="6"/>
        <v>2011</v>
      </c>
      <c r="H63" s="29">
        <f t="shared" si="6"/>
        <v>2011</v>
      </c>
      <c r="I63" s="29">
        <f t="shared" si="6"/>
        <v>2011</v>
      </c>
      <c r="J63" s="29">
        <f t="shared" si="6"/>
        <v>2011</v>
      </c>
      <c r="K63" s="29">
        <f t="shared" si="6"/>
        <v>2011</v>
      </c>
      <c r="L63" s="9"/>
      <c r="M63" s="9"/>
      <c r="N63" s="9"/>
      <c r="O63" s="29">
        <f t="shared" ref="O63:S63" si="7">O$10</f>
        <v>2011</v>
      </c>
      <c r="P63" s="29">
        <f t="shared" si="7"/>
        <v>2011</v>
      </c>
      <c r="Q63" s="29">
        <f t="shared" si="7"/>
        <v>2011</v>
      </c>
      <c r="R63" s="29">
        <f t="shared" si="7"/>
        <v>2011</v>
      </c>
      <c r="S63" s="29">
        <f t="shared" si="7"/>
        <v>2011</v>
      </c>
      <c r="T63" s="40" t="s">
        <v>178</v>
      </c>
      <c r="U63" s="24"/>
      <c r="V63" s="24"/>
      <c r="W63" s="16"/>
      <c r="X63" s="16"/>
    </row>
    <row r="64" spans="1:24" x14ac:dyDescent="0.2">
      <c r="T64" s="7"/>
      <c r="U64" s="7"/>
      <c r="V64" s="7"/>
    </row>
    <row r="65" spans="1:22" x14ac:dyDescent="0.2">
      <c r="A65" s="1">
        <f t="shared" ref="A65:A83" si="8">A64+1</f>
        <v>1</v>
      </c>
      <c r="C65" s="1" t="s">
        <v>125</v>
      </c>
      <c r="D65" s="1" t="s">
        <v>46</v>
      </c>
      <c r="E65" s="10">
        <v>78805</v>
      </c>
      <c r="F65" s="10">
        <v>94208</v>
      </c>
      <c r="G65" s="10">
        <v>52276</v>
      </c>
      <c r="H65" s="10">
        <v>63498</v>
      </c>
      <c r="I65" s="10">
        <v>82517</v>
      </c>
      <c r="J65" s="10">
        <v>130853</v>
      </c>
      <c r="K65" s="10">
        <v>110369</v>
      </c>
      <c r="L65" s="10"/>
      <c r="M65" s="10"/>
      <c r="N65" s="10"/>
      <c r="O65" s="10">
        <v>131328</v>
      </c>
      <c r="P65" s="10">
        <v>116005</v>
      </c>
      <c r="Q65" s="10">
        <v>59001</v>
      </c>
      <c r="R65" s="10">
        <v>69239</v>
      </c>
      <c r="S65" s="10">
        <v>137468</v>
      </c>
      <c r="T65" s="14">
        <f>O65</f>
        <v>131328</v>
      </c>
      <c r="U65" s="14"/>
      <c r="V65" s="14"/>
    </row>
    <row r="66" spans="1:22" x14ac:dyDescent="0.2">
      <c r="A66" s="1">
        <f t="shared" si="8"/>
        <v>2</v>
      </c>
      <c r="C66" s="1" t="s">
        <v>117</v>
      </c>
      <c r="D66" s="15" t="s">
        <v>136</v>
      </c>
      <c r="E66" s="10">
        <v>19649</v>
      </c>
      <c r="F66" s="10">
        <v>23365</v>
      </c>
      <c r="G66" s="10">
        <v>19315</v>
      </c>
      <c r="H66" s="10">
        <v>37365</v>
      </c>
      <c r="I66" s="10">
        <v>46513</v>
      </c>
      <c r="J66" s="10">
        <v>55851</v>
      </c>
      <c r="K66" s="10">
        <v>59168</v>
      </c>
      <c r="L66" s="10"/>
      <c r="M66" s="10"/>
      <c r="N66" s="10"/>
      <c r="O66" s="10">
        <v>62420</v>
      </c>
      <c r="P66" s="10">
        <v>53835</v>
      </c>
      <c r="Q66" s="10">
        <v>42444</v>
      </c>
      <c r="R66" s="10">
        <v>20592</v>
      </c>
      <c r="S66" s="10">
        <v>16565</v>
      </c>
      <c r="T66" s="14">
        <f t="shared" ref="T66:T83" si="9">O66</f>
        <v>62420</v>
      </c>
      <c r="U66" s="14"/>
      <c r="V66" s="14"/>
    </row>
    <row r="67" spans="1:22" x14ac:dyDescent="0.2">
      <c r="A67" s="1">
        <f t="shared" si="8"/>
        <v>3</v>
      </c>
      <c r="C67" s="1" t="s">
        <v>101</v>
      </c>
      <c r="D67" s="1" t="s">
        <v>19</v>
      </c>
      <c r="E67" s="10">
        <v>55436</v>
      </c>
      <c r="F67" s="10">
        <v>54630</v>
      </c>
      <c r="G67" s="10">
        <v>56456</v>
      </c>
      <c r="H67" s="10">
        <v>48682</v>
      </c>
      <c r="I67" s="10">
        <v>59771</v>
      </c>
      <c r="J67" s="10">
        <v>68283</v>
      </c>
      <c r="K67" s="10">
        <v>68514</v>
      </c>
      <c r="L67" s="10"/>
      <c r="M67" s="10"/>
      <c r="N67" s="10"/>
      <c r="O67" s="10">
        <v>66885</v>
      </c>
      <c r="P67" s="10">
        <v>64938</v>
      </c>
      <c r="Q67" s="10">
        <v>52533</v>
      </c>
      <c r="R67" s="10">
        <v>54489</v>
      </c>
      <c r="S67" s="10">
        <v>32789</v>
      </c>
      <c r="T67" s="14">
        <f t="shared" si="9"/>
        <v>66885</v>
      </c>
      <c r="U67" s="14"/>
      <c r="V67" s="14"/>
    </row>
    <row r="68" spans="1:22" x14ac:dyDescent="0.2">
      <c r="A68" s="1">
        <f t="shared" si="8"/>
        <v>4</v>
      </c>
      <c r="C68" s="1" t="s">
        <v>102</v>
      </c>
      <c r="D68" s="1" t="s">
        <v>20</v>
      </c>
      <c r="E68" s="10">
        <v>2173</v>
      </c>
      <c r="F68" s="10">
        <v>2299</v>
      </c>
      <c r="G68" s="10">
        <v>2366</v>
      </c>
      <c r="H68" s="10">
        <v>2446</v>
      </c>
      <c r="I68" s="10">
        <v>1690</v>
      </c>
      <c r="J68" s="10">
        <v>2350</v>
      </c>
      <c r="K68" s="10">
        <v>2009</v>
      </c>
      <c r="L68" s="10"/>
      <c r="M68" s="10"/>
      <c r="N68" s="10"/>
      <c r="O68" s="10">
        <v>2006</v>
      </c>
      <c r="P68" s="10">
        <v>1889</v>
      </c>
      <c r="Q68" s="10">
        <v>1744</v>
      </c>
      <c r="R68" s="10">
        <v>949</v>
      </c>
      <c r="S68" s="10">
        <v>1848</v>
      </c>
      <c r="T68" s="14">
        <f t="shared" si="9"/>
        <v>2006</v>
      </c>
      <c r="U68" s="14"/>
      <c r="V68" s="14"/>
    </row>
    <row r="69" spans="1:22" x14ac:dyDescent="0.2">
      <c r="A69" s="1">
        <f t="shared" si="8"/>
        <v>5</v>
      </c>
      <c r="C69" s="1" t="s">
        <v>126</v>
      </c>
      <c r="D69" s="1" t="s">
        <v>47</v>
      </c>
      <c r="E69" s="10">
        <v>2138</v>
      </c>
      <c r="F69" s="10">
        <v>2745</v>
      </c>
      <c r="G69" s="10">
        <v>7937</v>
      </c>
      <c r="H69" s="10">
        <v>10822</v>
      </c>
      <c r="I69" s="10">
        <v>10306</v>
      </c>
      <c r="J69" s="10">
        <v>13973</v>
      </c>
      <c r="K69" s="10">
        <v>15952</v>
      </c>
      <c r="L69" s="10"/>
      <c r="M69" s="10"/>
      <c r="N69" s="10"/>
      <c r="O69" s="10">
        <v>12587</v>
      </c>
      <c r="P69" s="10">
        <v>10992</v>
      </c>
      <c r="Q69" s="10">
        <v>5159</v>
      </c>
      <c r="R69" s="10">
        <v>1453</v>
      </c>
      <c r="S69" s="10">
        <v>545</v>
      </c>
      <c r="T69" s="14">
        <f t="shared" si="9"/>
        <v>12587</v>
      </c>
      <c r="U69" s="14"/>
      <c r="V69" s="14"/>
    </row>
    <row r="70" spans="1:22" x14ac:dyDescent="0.2">
      <c r="A70" s="1">
        <f t="shared" si="8"/>
        <v>6</v>
      </c>
      <c r="C70" s="1" t="s">
        <v>127</v>
      </c>
      <c r="D70" s="1" t="s">
        <v>26</v>
      </c>
      <c r="E70" s="10">
        <v>10510</v>
      </c>
      <c r="F70" s="10">
        <v>11122</v>
      </c>
      <c r="G70" s="10">
        <v>10221</v>
      </c>
      <c r="H70" s="10">
        <v>10196</v>
      </c>
      <c r="I70" s="10">
        <v>12855</v>
      </c>
      <c r="J70" s="10">
        <v>12082</v>
      </c>
      <c r="K70" s="10">
        <v>12347</v>
      </c>
      <c r="L70" s="10"/>
      <c r="M70" s="10"/>
      <c r="N70" s="10"/>
      <c r="O70" s="10">
        <v>12761</v>
      </c>
      <c r="P70" s="10">
        <v>14885</v>
      </c>
      <c r="Q70" s="10">
        <v>12729</v>
      </c>
      <c r="R70" s="10">
        <v>9507</v>
      </c>
      <c r="S70" s="10">
        <v>8753</v>
      </c>
      <c r="T70" s="14">
        <f t="shared" si="9"/>
        <v>12761</v>
      </c>
      <c r="U70" s="14"/>
      <c r="V70" s="14"/>
    </row>
    <row r="71" spans="1:22" x14ac:dyDescent="0.2">
      <c r="A71" s="1">
        <f t="shared" si="8"/>
        <v>7</v>
      </c>
      <c r="C71" s="1" t="s">
        <v>103</v>
      </c>
      <c r="D71" s="1" t="s">
        <v>27</v>
      </c>
      <c r="E71" s="10">
        <v>3694</v>
      </c>
      <c r="F71" s="10">
        <v>3643</v>
      </c>
      <c r="G71" s="10">
        <v>4851</v>
      </c>
      <c r="H71" s="10">
        <v>4698</v>
      </c>
      <c r="I71" s="10">
        <v>4825</v>
      </c>
      <c r="J71" s="10">
        <v>4910</v>
      </c>
      <c r="K71" s="10">
        <v>4865</v>
      </c>
      <c r="L71" s="10"/>
      <c r="M71" s="10"/>
      <c r="N71" s="10"/>
      <c r="O71" s="10">
        <v>4852</v>
      </c>
      <c r="P71" s="10">
        <v>4482</v>
      </c>
      <c r="Q71" s="10">
        <v>5171</v>
      </c>
      <c r="R71" s="10">
        <v>3813</v>
      </c>
      <c r="S71" s="10">
        <v>4253</v>
      </c>
      <c r="T71" s="14">
        <f t="shared" si="9"/>
        <v>4852</v>
      </c>
      <c r="U71" s="14"/>
      <c r="V71" s="14"/>
    </row>
    <row r="72" spans="1:22" x14ac:dyDescent="0.2">
      <c r="A72" s="1">
        <f t="shared" si="8"/>
        <v>8</v>
      </c>
      <c r="C72" s="1" t="s">
        <v>104</v>
      </c>
      <c r="D72" s="1" t="s">
        <v>28</v>
      </c>
      <c r="E72" s="10">
        <v>258</v>
      </c>
      <c r="F72" s="10">
        <v>251</v>
      </c>
      <c r="G72" s="10">
        <v>242</v>
      </c>
      <c r="H72" s="10">
        <v>260</v>
      </c>
      <c r="I72" s="10">
        <v>265</v>
      </c>
      <c r="J72" s="10">
        <v>268</v>
      </c>
      <c r="K72" s="10">
        <v>268</v>
      </c>
      <c r="L72" s="10"/>
      <c r="M72" s="10"/>
      <c r="N72" s="10"/>
      <c r="O72" s="10">
        <v>314</v>
      </c>
      <c r="P72" s="10">
        <v>234</v>
      </c>
      <c r="Q72" s="10">
        <v>280</v>
      </c>
      <c r="R72" s="10">
        <v>266</v>
      </c>
      <c r="S72" s="10">
        <v>271</v>
      </c>
      <c r="T72" s="14">
        <f t="shared" si="9"/>
        <v>314</v>
      </c>
      <c r="U72" s="14"/>
      <c r="V72" s="14"/>
    </row>
    <row r="73" spans="1:22" x14ac:dyDescent="0.2">
      <c r="A73" s="1">
        <f t="shared" si="8"/>
        <v>9</v>
      </c>
      <c r="C73" s="1" t="s">
        <v>105</v>
      </c>
      <c r="D73" s="1" t="s">
        <v>21</v>
      </c>
      <c r="E73" s="10">
        <v>10258</v>
      </c>
      <c r="F73" s="10">
        <v>10394</v>
      </c>
      <c r="G73" s="10">
        <v>10254</v>
      </c>
      <c r="H73" s="10">
        <v>10477</v>
      </c>
      <c r="I73" s="10">
        <v>11572</v>
      </c>
      <c r="J73" s="10">
        <v>12088</v>
      </c>
      <c r="K73" s="10">
        <v>12613</v>
      </c>
      <c r="L73" s="10"/>
      <c r="M73" s="10"/>
      <c r="N73" s="10"/>
      <c r="O73" s="10">
        <v>13276</v>
      </c>
      <c r="P73" s="10">
        <v>12584</v>
      </c>
      <c r="Q73" s="10">
        <v>10579</v>
      </c>
      <c r="R73" s="10">
        <v>10497</v>
      </c>
      <c r="S73" s="10">
        <v>8959</v>
      </c>
      <c r="T73" s="14">
        <f t="shared" si="9"/>
        <v>13276</v>
      </c>
      <c r="U73" s="14"/>
      <c r="V73" s="14"/>
    </row>
    <row r="74" spans="1:22" x14ac:dyDescent="0.2">
      <c r="A74" s="1">
        <f t="shared" si="8"/>
        <v>10</v>
      </c>
      <c r="C74" s="1" t="s">
        <v>106</v>
      </c>
      <c r="D74" s="1" t="s">
        <v>22</v>
      </c>
      <c r="E74" s="10">
        <v>5922</v>
      </c>
      <c r="F74" s="10">
        <v>6324</v>
      </c>
      <c r="G74" s="10">
        <v>3970</v>
      </c>
      <c r="H74" s="10">
        <v>4788</v>
      </c>
      <c r="I74" s="10">
        <v>5209</v>
      </c>
      <c r="J74" s="10">
        <v>6254</v>
      </c>
      <c r="K74" s="10">
        <v>5807</v>
      </c>
      <c r="L74" s="10"/>
      <c r="M74" s="10"/>
      <c r="N74" s="10"/>
      <c r="O74" s="10">
        <v>6336</v>
      </c>
      <c r="P74" s="10">
        <v>6214</v>
      </c>
      <c r="Q74" s="10">
        <v>5491</v>
      </c>
      <c r="R74" s="10">
        <v>5187</v>
      </c>
      <c r="S74" s="10">
        <v>5926</v>
      </c>
      <c r="T74" s="14">
        <f t="shared" si="9"/>
        <v>6336</v>
      </c>
      <c r="U74" s="14"/>
      <c r="V74" s="14"/>
    </row>
    <row r="75" spans="1:22" x14ac:dyDescent="0.2">
      <c r="A75" s="1">
        <f t="shared" si="8"/>
        <v>11</v>
      </c>
      <c r="C75" s="1" t="s">
        <v>107</v>
      </c>
      <c r="D75" s="1" t="s">
        <v>108</v>
      </c>
      <c r="E75" s="10">
        <v>10983</v>
      </c>
      <c r="F75" s="10">
        <v>12710</v>
      </c>
      <c r="G75" s="10">
        <v>9201</v>
      </c>
      <c r="H75" s="10">
        <v>12281</v>
      </c>
      <c r="I75" s="10">
        <v>14003</v>
      </c>
      <c r="J75" s="10">
        <v>18844</v>
      </c>
      <c r="K75" s="10">
        <v>16048</v>
      </c>
      <c r="L75" s="10"/>
      <c r="M75" s="10"/>
      <c r="N75" s="10"/>
      <c r="O75" s="10">
        <v>17138</v>
      </c>
      <c r="P75" s="10">
        <v>15942</v>
      </c>
      <c r="Q75" s="10">
        <v>13362</v>
      </c>
      <c r="R75" s="10">
        <v>10442</v>
      </c>
      <c r="S75" s="10">
        <v>13211</v>
      </c>
      <c r="T75" s="14">
        <f t="shared" si="9"/>
        <v>17138</v>
      </c>
      <c r="U75" s="14"/>
      <c r="V75" s="14"/>
    </row>
    <row r="76" spans="1:22" x14ac:dyDescent="0.2">
      <c r="A76" s="1">
        <f t="shared" si="8"/>
        <v>12</v>
      </c>
      <c r="C76" s="1" t="s">
        <v>109</v>
      </c>
      <c r="D76" s="1" t="s">
        <v>110</v>
      </c>
      <c r="E76" s="10">
        <v>9833</v>
      </c>
      <c r="F76" s="10">
        <v>8961</v>
      </c>
      <c r="G76" s="10">
        <v>8467</v>
      </c>
      <c r="H76" s="10">
        <v>11953</v>
      </c>
      <c r="I76" s="10">
        <v>11080</v>
      </c>
      <c r="J76" s="10">
        <v>15903</v>
      </c>
      <c r="K76" s="10">
        <v>14604</v>
      </c>
      <c r="L76" s="10"/>
      <c r="M76" s="10"/>
      <c r="N76" s="10"/>
      <c r="O76" s="10">
        <v>13804</v>
      </c>
      <c r="P76" s="10">
        <v>13226</v>
      </c>
      <c r="Q76" s="10">
        <v>11964</v>
      </c>
      <c r="R76" s="10">
        <v>7362</v>
      </c>
      <c r="S76" s="10">
        <v>7136</v>
      </c>
      <c r="T76" s="14">
        <f t="shared" si="9"/>
        <v>13804</v>
      </c>
      <c r="U76" s="14"/>
      <c r="V76" s="14"/>
    </row>
    <row r="77" spans="1:22" x14ac:dyDescent="0.2">
      <c r="A77" s="1">
        <f t="shared" si="8"/>
        <v>13</v>
      </c>
      <c r="C77" s="1" t="s">
        <v>128</v>
      </c>
      <c r="D77" s="1" t="s">
        <v>51</v>
      </c>
      <c r="E77" s="10">
        <v>772</v>
      </c>
      <c r="F77" s="10">
        <v>772</v>
      </c>
      <c r="G77" s="10">
        <v>775</v>
      </c>
      <c r="H77" s="10">
        <v>0</v>
      </c>
      <c r="I77" s="10">
        <v>0</v>
      </c>
      <c r="J77" s="10">
        <v>0</v>
      </c>
      <c r="K77" s="10">
        <v>0</v>
      </c>
      <c r="L77" s="10"/>
      <c r="M77" s="10"/>
      <c r="N77" s="10"/>
      <c r="O77" s="10">
        <v>0</v>
      </c>
      <c r="P77" s="10">
        <v>0</v>
      </c>
      <c r="Q77" s="10">
        <v>0</v>
      </c>
      <c r="R77" s="10">
        <v>758</v>
      </c>
      <c r="S77" s="10">
        <v>761</v>
      </c>
      <c r="T77" s="14">
        <f t="shared" si="9"/>
        <v>0</v>
      </c>
      <c r="U77" s="14"/>
      <c r="V77" s="14"/>
    </row>
    <row r="78" spans="1:22" x14ac:dyDescent="0.2">
      <c r="A78" s="1">
        <f t="shared" si="8"/>
        <v>14</v>
      </c>
      <c r="C78" s="1" t="s">
        <v>129</v>
      </c>
      <c r="D78" s="1" t="s">
        <v>48</v>
      </c>
      <c r="E78" s="10">
        <v>1138</v>
      </c>
      <c r="F78" s="10">
        <v>1131</v>
      </c>
      <c r="G78" s="10">
        <v>1199</v>
      </c>
      <c r="H78" s="10">
        <v>0</v>
      </c>
      <c r="I78" s="10">
        <v>0</v>
      </c>
      <c r="J78" s="10">
        <v>0</v>
      </c>
      <c r="K78" s="10">
        <v>0</v>
      </c>
      <c r="L78" s="10"/>
      <c r="M78" s="10"/>
      <c r="N78" s="10"/>
      <c r="O78" s="10">
        <v>0</v>
      </c>
      <c r="P78" s="10">
        <v>0</v>
      </c>
      <c r="Q78" s="10">
        <v>0</v>
      </c>
      <c r="R78" s="10">
        <v>1129</v>
      </c>
      <c r="S78" s="10">
        <v>1133</v>
      </c>
      <c r="T78" s="14">
        <f t="shared" si="9"/>
        <v>0</v>
      </c>
      <c r="U78" s="14"/>
      <c r="V78" s="14"/>
    </row>
    <row r="79" spans="1:22" x14ac:dyDescent="0.2">
      <c r="A79" s="1">
        <f t="shared" si="8"/>
        <v>15</v>
      </c>
      <c r="C79" s="1" t="s">
        <v>130</v>
      </c>
      <c r="D79" s="1" t="s">
        <v>49</v>
      </c>
      <c r="E79" s="10">
        <v>119</v>
      </c>
      <c r="F79" s="10">
        <v>12</v>
      </c>
      <c r="G79" s="10">
        <v>14</v>
      </c>
      <c r="H79" s="10">
        <v>13</v>
      </c>
      <c r="I79" s="10">
        <v>7</v>
      </c>
      <c r="J79" s="10">
        <v>74</v>
      </c>
      <c r="K79" s="10">
        <v>141</v>
      </c>
      <c r="L79" s="10"/>
      <c r="M79" s="10"/>
      <c r="N79" s="10"/>
      <c r="O79" s="10">
        <v>157</v>
      </c>
      <c r="P79" s="10">
        <v>91</v>
      </c>
      <c r="Q79" s="10">
        <v>232</v>
      </c>
      <c r="R79" s="10">
        <v>455</v>
      </c>
      <c r="S79" s="10">
        <v>434</v>
      </c>
      <c r="T79" s="14">
        <f t="shared" si="9"/>
        <v>157</v>
      </c>
      <c r="U79" s="14"/>
      <c r="V79" s="14"/>
    </row>
    <row r="80" spans="1:22" x14ac:dyDescent="0.2">
      <c r="A80" s="1">
        <f t="shared" si="8"/>
        <v>16</v>
      </c>
      <c r="C80" s="1" t="s">
        <v>131</v>
      </c>
      <c r="D80" s="1" t="s">
        <v>17</v>
      </c>
      <c r="E80" s="10">
        <v>39</v>
      </c>
      <c r="F80" s="10">
        <v>38</v>
      </c>
      <c r="G80" s="10">
        <v>447</v>
      </c>
      <c r="H80" s="10">
        <v>2</v>
      </c>
      <c r="I80" s="10">
        <v>1</v>
      </c>
      <c r="J80" s="10">
        <v>12</v>
      </c>
      <c r="K80" s="10">
        <v>2</v>
      </c>
      <c r="L80" s="10"/>
      <c r="M80" s="10"/>
      <c r="N80" s="10"/>
      <c r="O80" s="10">
        <v>1</v>
      </c>
      <c r="P80" s="10">
        <v>1</v>
      </c>
      <c r="Q80" s="10">
        <v>48</v>
      </c>
      <c r="R80" s="10">
        <v>71</v>
      </c>
      <c r="S80" s="10">
        <v>51</v>
      </c>
      <c r="T80" s="14">
        <f t="shared" si="9"/>
        <v>1</v>
      </c>
      <c r="U80" s="14"/>
      <c r="V80" s="14"/>
    </row>
    <row r="81" spans="1:24" x14ac:dyDescent="0.2">
      <c r="A81" s="1">
        <f t="shared" si="8"/>
        <v>17</v>
      </c>
      <c r="C81" s="1" t="s">
        <v>132</v>
      </c>
      <c r="D81" s="1" t="s">
        <v>50</v>
      </c>
      <c r="E81" s="10">
        <v>5045</v>
      </c>
      <c r="F81" s="10">
        <v>5761</v>
      </c>
      <c r="G81" s="10">
        <v>6805</v>
      </c>
      <c r="H81" s="10">
        <v>8798</v>
      </c>
      <c r="I81" s="10">
        <v>6285</v>
      </c>
      <c r="J81" s="10">
        <v>7503</v>
      </c>
      <c r="K81" s="10">
        <v>7334</v>
      </c>
      <c r="L81" s="10"/>
      <c r="M81" s="10"/>
      <c r="N81" s="10"/>
      <c r="O81" s="10">
        <v>7374</v>
      </c>
      <c r="P81" s="10">
        <v>8624</v>
      </c>
      <c r="Q81" s="10">
        <v>7849</v>
      </c>
      <c r="R81" s="10">
        <v>5117</v>
      </c>
      <c r="S81" s="10">
        <v>4973</v>
      </c>
      <c r="T81" s="14">
        <f t="shared" si="9"/>
        <v>7374</v>
      </c>
      <c r="U81" s="14"/>
      <c r="V81" s="14"/>
    </row>
    <row r="82" spans="1:24" x14ac:dyDescent="0.2">
      <c r="A82" s="1">
        <f t="shared" si="8"/>
        <v>18</v>
      </c>
      <c r="C82" s="1" t="s">
        <v>111</v>
      </c>
      <c r="D82" s="1" t="s">
        <v>29</v>
      </c>
      <c r="E82" s="10">
        <v>1147</v>
      </c>
      <c r="F82" s="10">
        <v>1361</v>
      </c>
      <c r="G82" s="10">
        <v>1777</v>
      </c>
      <c r="H82" s="10">
        <v>2275</v>
      </c>
      <c r="I82" s="10">
        <v>2749</v>
      </c>
      <c r="J82" s="10">
        <v>1766</v>
      </c>
      <c r="K82" s="10">
        <v>1785</v>
      </c>
      <c r="L82" s="10"/>
      <c r="M82" s="10"/>
      <c r="N82" s="10"/>
      <c r="O82" s="10">
        <v>2386</v>
      </c>
      <c r="P82" s="10">
        <v>1600</v>
      </c>
      <c r="Q82" s="10">
        <v>2006</v>
      </c>
      <c r="R82" s="10">
        <v>1240</v>
      </c>
      <c r="S82" s="10">
        <v>375</v>
      </c>
      <c r="T82" s="14">
        <f t="shared" si="9"/>
        <v>2386</v>
      </c>
      <c r="U82" s="14"/>
      <c r="V82" s="14"/>
    </row>
    <row r="83" spans="1:24" x14ac:dyDescent="0.2">
      <c r="A83" s="1">
        <f t="shared" si="8"/>
        <v>19</v>
      </c>
      <c r="C83" s="1" t="s">
        <v>175</v>
      </c>
      <c r="D83" s="1" t="s">
        <v>176</v>
      </c>
      <c r="E83" s="10">
        <v>1781</v>
      </c>
      <c r="F83" s="10">
        <v>1824</v>
      </c>
      <c r="G83" s="10">
        <v>1867</v>
      </c>
      <c r="H83" s="10">
        <v>1885</v>
      </c>
      <c r="I83" s="10">
        <v>1893</v>
      </c>
      <c r="J83" s="10">
        <v>2252</v>
      </c>
      <c r="K83" s="10">
        <v>2001</v>
      </c>
      <c r="L83" s="10"/>
      <c r="M83" s="10"/>
      <c r="N83" s="10"/>
      <c r="O83" s="10">
        <v>2057</v>
      </c>
      <c r="P83" s="10">
        <v>2191</v>
      </c>
      <c r="Q83" s="10">
        <v>1932</v>
      </c>
      <c r="R83" s="10">
        <v>1474</v>
      </c>
      <c r="S83" s="10">
        <v>1738</v>
      </c>
      <c r="T83" s="14">
        <f t="shared" si="9"/>
        <v>2057</v>
      </c>
      <c r="U83" s="14"/>
      <c r="V83" s="14"/>
    </row>
    <row r="84" spans="1:24" x14ac:dyDescent="0.2"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4"/>
      <c r="T84" s="14"/>
      <c r="U84" s="14"/>
      <c r="V84" s="14"/>
    </row>
    <row r="85" spans="1:24" x14ac:dyDescent="0.2">
      <c r="A85" s="1">
        <f>A83+1</f>
        <v>20</v>
      </c>
      <c r="D85" s="1" t="s">
        <v>6</v>
      </c>
      <c r="E85" s="17">
        <f t="shared" ref="E85:K85" si="10">SUM(E65:E84)</f>
        <v>219700</v>
      </c>
      <c r="F85" s="17">
        <f t="shared" si="10"/>
        <v>241551</v>
      </c>
      <c r="G85" s="17">
        <f t="shared" si="10"/>
        <v>198440</v>
      </c>
      <c r="H85" s="17">
        <f t="shared" si="10"/>
        <v>230439</v>
      </c>
      <c r="I85" s="17">
        <f t="shared" si="10"/>
        <v>271541</v>
      </c>
      <c r="J85" s="17">
        <f t="shared" si="10"/>
        <v>353266</v>
      </c>
      <c r="K85" s="17">
        <f t="shared" si="10"/>
        <v>333827</v>
      </c>
      <c r="L85" s="17"/>
      <c r="M85" s="17"/>
      <c r="N85" s="17"/>
      <c r="O85" s="17">
        <f t="shared" ref="O85:T85" si="11">SUM(O65:O84)</f>
        <v>355682</v>
      </c>
      <c r="P85" s="17">
        <f t="shared" si="11"/>
        <v>327733</v>
      </c>
      <c r="Q85" s="17">
        <f t="shared" si="11"/>
        <v>232524</v>
      </c>
      <c r="R85" s="17">
        <f t="shared" si="11"/>
        <v>204040</v>
      </c>
      <c r="S85" s="17">
        <f t="shared" si="11"/>
        <v>247189</v>
      </c>
      <c r="T85" s="17">
        <f t="shared" si="11"/>
        <v>355682</v>
      </c>
      <c r="U85" s="17"/>
      <c r="V85" s="17"/>
    </row>
    <row r="86" spans="1:24" x14ac:dyDescent="0.2">
      <c r="D86" s="31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21"/>
      <c r="V86" s="21"/>
    </row>
    <row r="87" spans="1:24" ht="15.6" customHeight="1" x14ac:dyDescent="0.2">
      <c r="A87" s="4"/>
      <c r="B87" s="4"/>
      <c r="C87" s="4"/>
      <c r="D87" s="27" t="s">
        <v>113</v>
      </c>
      <c r="E87" s="17"/>
      <c r="F87" s="17"/>
      <c r="G87" s="17"/>
      <c r="H87" s="17"/>
      <c r="I87" s="17"/>
      <c r="J87" s="17"/>
      <c r="K87" s="17"/>
      <c r="L87" s="17"/>
      <c r="M87" s="47" t="str">
        <f>N58</f>
        <v>PAGE 3 OF 24</v>
      </c>
      <c r="N87" s="47" t="str">
        <f>N57</f>
        <v>Supplemental Attachment 5</v>
      </c>
      <c r="O87" s="17"/>
      <c r="P87" s="17"/>
      <c r="Q87" s="17"/>
      <c r="R87" s="17"/>
      <c r="S87" s="21"/>
      <c r="T87" s="21"/>
      <c r="U87" s="21"/>
      <c r="V87" s="21"/>
      <c r="W87" s="44" t="str">
        <f>X58</f>
        <v>PAGE 4 OF 24</v>
      </c>
      <c r="X87" s="45" t="str">
        <f>X57</f>
        <v>Supplemental Attachment 5</v>
      </c>
    </row>
    <row r="88" spans="1:24" x14ac:dyDescent="0.2">
      <c r="A88" s="4">
        <f>A85+1</f>
        <v>21</v>
      </c>
      <c r="B88" s="4"/>
      <c r="C88" s="36" t="s">
        <v>133</v>
      </c>
      <c r="D88" s="4" t="s">
        <v>3</v>
      </c>
      <c r="E88" s="10">
        <v>1449</v>
      </c>
      <c r="F88" s="10">
        <v>1575</v>
      </c>
      <c r="G88" s="10">
        <v>2894</v>
      </c>
      <c r="H88" s="10">
        <v>3434</v>
      </c>
      <c r="I88" s="10">
        <v>3694</v>
      </c>
      <c r="J88" s="10">
        <v>4838</v>
      </c>
      <c r="K88" s="10">
        <v>5519</v>
      </c>
      <c r="L88" s="10"/>
      <c r="M88" s="47"/>
      <c r="N88" s="47"/>
      <c r="O88" s="10">
        <v>5573</v>
      </c>
      <c r="P88" s="10">
        <v>5292</v>
      </c>
      <c r="Q88" s="10">
        <v>2916</v>
      </c>
      <c r="R88" s="10">
        <v>1674</v>
      </c>
      <c r="S88" s="10">
        <v>2128</v>
      </c>
      <c r="T88" s="14">
        <f t="shared" ref="T88:T89" si="12">O88</f>
        <v>5573</v>
      </c>
      <c r="U88" s="14"/>
      <c r="V88" s="14"/>
      <c r="W88" s="44"/>
      <c r="X88" s="45"/>
    </row>
    <row r="89" spans="1:24" ht="14.1" customHeight="1" x14ac:dyDescent="0.2">
      <c r="A89" s="4">
        <f>(A88+1)</f>
        <v>22</v>
      </c>
      <c r="B89" s="4"/>
      <c r="C89" s="36" t="s">
        <v>134</v>
      </c>
      <c r="D89" s="4" t="s">
        <v>4</v>
      </c>
      <c r="E89" s="10">
        <v>3276</v>
      </c>
      <c r="F89" s="10">
        <v>4512</v>
      </c>
      <c r="G89" s="10">
        <v>5796</v>
      </c>
      <c r="H89" s="10">
        <v>4764</v>
      </c>
      <c r="I89" s="10">
        <v>6348</v>
      </c>
      <c r="J89" s="10">
        <v>5736</v>
      </c>
      <c r="K89" s="10">
        <v>5604</v>
      </c>
      <c r="L89" s="10"/>
      <c r="M89" s="47"/>
      <c r="N89" s="47"/>
      <c r="O89" s="10">
        <v>6288</v>
      </c>
      <c r="P89" s="10">
        <v>6132</v>
      </c>
      <c r="Q89" s="10">
        <v>5088</v>
      </c>
      <c r="R89" s="10">
        <v>2712</v>
      </c>
      <c r="S89" s="10">
        <v>4140</v>
      </c>
      <c r="T89" s="14">
        <f t="shared" si="12"/>
        <v>6288</v>
      </c>
      <c r="U89" s="21"/>
      <c r="V89" s="21"/>
      <c r="W89" s="44"/>
      <c r="X89" s="45"/>
    </row>
    <row r="90" spans="1:24" ht="14.1" customHeight="1" x14ac:dyDescent="0.2">
      <c r="A90" s="4"/>
      <c r="B90" s="4"/>
      <c r="C90" s="4"/>
      <c r="D90" s="4"/>
      <c r="E90" s="17"/>
      <c r="F90" s="17"/>
      <c r="G90" s="17"/>
      <c r="H90" s="17"/>
      <c r="I90" s="17"/>
      <c r="J90" s="17"/>
      <c r="K90" s="17"/>
      <c r="L90" s="17"/>
      <c r="M90" s="47"/>
      <c r="N90" s="47"/>
      <c r="O90" s="17"/>
      <c r="P90" s="17"/>
      <c r="Q90" s="17"/>
      <c r="R90" s="17"/>
      <c r="S90" s="21"/>
      <c r="T90" s="14"/>
      <c r="U90" s="14"/>
      <c r="V90" s="14"/>
      <c r="W90" s="44"/>
      <c r="X90" s="45"/>
    </row>
    <row r="91" spans="1:24" ht="14.25" customHeight="1" x14ac:dyDescent="0.2">
      <c r="A91" s="4">
        <f>A89+1</f>
        <v>23</v>
      </c>
      <c r="B91" s="4"/>
      <c r="C91" s="4"/>
      <c r="D91" s="4" t="s">
        <v>112</v>
      </c>
      <c r="E91" s="17">
        <f>SUM(E88:E90)</f>
        <v>4725</v>
      </c>
      <c r="F91" s="17">
        <f t="shared" ref="F91:K91" si="13">SUM(F88:F90)</f>
        <v>6087</v>
      </c>
      <c r="G91" s="17">
        <f t="shared" si="13"/>
        <v>8690</v>
      </c>
      <c r="H91" s="17">
        <f t="shared" si="13"/>
        <v>8198</v>
      </c>
      <c r="I91" s="17">
        <f t="shared" si="13"/>
        <v>10042</v>
      </c>
      <c r="J91" s="17">
        <f t="shared" si="13"/>
        <v>10574</v>
      </c>
      <c r="K91" s="17">
        <f t="shared" si="13"/>
        <v>11123</v>
      </c>
      <c r="L91" s="17"/>
      <c r="M91" s="47"/>
      <c r="N91" s="47"/>
      <c r="O91" s="17">
        <f t="shared" ref="O91:T91" si="14">SUM(O88:O90)</f>
        <v>11861</v>
      </c>
      <c r="P91" s="17">
        <f t="shared" si="14"/>
        <v>11424</v>
      </c>
      <c r="Q91" s="17">
        <f t="shared" si="14"/>
        <v>8004</v>
      </c>
      <c r="R91" s="17">
        <f t="shared" si="14"/>
        <v>4386</v>
      </c>
      <c r="S91" s="17">
        <f t="shared" si="14"/>
        <v>6268</v>
      </c>
      <c r="T91" s="17">
        <f t="shared" si="14"/>
        <v>11861</v>
      </c>
      <c r="U91" s="17"/>
      <c r="V91" s="17"/>
      <c r="W91" s="44"/>
      <c r="X91" s="45"/>
    </row>
    <row r="92" spans="1:24" ht="14.1" customHeight="1" x14ac:dyDescent="0.2">
      <c r="A92" s="4"/>
      <c r="B92" s="4"/>
      <c r="C92" s="4"/>
      <c r="D92" s="4"/>
      <c r="E92" s="17"/>
      <c r="F92" s="17"/>
      <c r="G92" s="17"/>
      <c r="H92" s="17"/>
      <c r="I92" s="17"/>
      <c r="J92" s="17"/>
      <c r="K92" s="17"/>
      <c r="L92" s="17"/>
      <c r="M92" s="47"/>
      <c r="N92" s="47"/>
      <c r="O92" s="17"/>
      <c r="P92" s="17"/>
      <c r="Q92" s="17"/>
      <c r="R92" s="17"/>
      <c r="S92" s="17"/>
      <c r="T92" s="14"/>
      <c r="U92" s="14"/>
      <c r="V92" s="14"/>
      <c r="W92" s="44"/>
      <c r="X92" s="45"/>
    </row>
    <row r="93" spans="1:24" ht="14.1" customHeight="1" x14ac:dyDescent="0.2">
      <c r="A93" s="4"/>
      <c r="B93" s="4"/>
      <c r="C93" s="4"/>
      <c r="D93" s="27" t="s">
        <v>52</v>
      </c>
      <c r="E93" s="17"/>
      <c r="F93" s="17"/>
      <c r="G93" s="17"/>
      <c r="H93" s="17"/>
      <c r="I93" s="17"/>
      <c r="J93" s="17"/>
      <c r="K93" s="17"/>
      <c r="L93" s="17"/>
      <c r="M93" s="47"/>
      <c r="N93" s="47"/>
      <c r="O93" s="17"/>
      <c r="P93" s="17"/>
      <c r="Q93" s="17"/>
      <c r="R93" s="17"/>
      <c r="S93" s="17"/>
      <c r="T93" s="14"/>
      <c r="U93" s="14"/>
      <c r="V93" s="14"/>
      <c r="W93" s="44"/>
      <c r="X93" s="45"/>
    </row>
    <row r="94" spans="1:24" ht="14.1" customHeight="1" x14ac:dyDescent="0.2">
      <c r="A94" s="4">
        <f>(A91+1)</f>
        <v>24</v>
      </c>
      <c r="B94" s="4"/>
      <c r="C94" s="4"/>
      <c r="D94" s="4" t="s">
        <v>30</v>
      </c>
      <c r="E94" s="12">
        <f t="shared" ref="E94:K94" si="15">E91+E85+E49</f>
        <v>974378</v>
      </c>
      <c r="F94" s="12">
        <f t="shared" si="15"/>
        <v>1069387</v>
      </c>
      <c r="G94" s="12">
        <f t="shared" si="15"/>
        <v>931542</v>
      </c>
      <c r="H94" s="12">
        <f t="shared" si="15"/>
        <v>1088758</v>
      </c>
      <c r="I94" s="12">
        <f t="shared" si="15"/>
        <v>1281351</v>
      </c>
      <c r="J94" s="12">
        <f t="shared" si="15"/>
        <v>1552596</v>
      </c>
      <c r="K94" s="12">
        <f t="shared" si="15"/>
        <v>1503758</v>
      </c>
      <c r="L94" s="12"/>
      <c r="M94" s="47"/>
      <c r="N94" s="47"/>
      <c r="O94" s="12">
        <f t="shared" ref="O94:T94" si="16">O91+O85+O49</f>
        <v>1575546</v>
      </c>
      <c r="P94" s="12">
        <f t="shared" si="16"/>
        <v>1481060</v>
      </c>
      <c r="Q94" s="12">
        <f t="shared" si="16"/>
        <v>1136574</v>
      </c>
      <c r="R94" s="12">
        <f t="shared" si="16"/>
        <v>946758</v>
      </c>
      <c r="S94" s="12">
        <f t="shared" si="16"/>
        <v>1119454</v>
      </c>
      <c r="T94" s="12">
        <f t="shared" si="16"/>
        <v>1575546</v>
      </c>
      <c r="U94" s="12"/>
      <c r="V94" s="12"/>
      <c r="W94" s="44"/>
      <c r="X94" s="45"/>
    </row>
    <row r="95" spans="1:24" ht="14.1" customHeight="1" x14ac:dyDescent="0.2">
      <c r="A95" s="4"/>
      <c r="B95" s="4"/>
      <c r="C95" s="4"/>
      <c r="D95" s="4"/>
      <c r="E95" s="12"/>
      <c r="F95" s="12"/>
      <c r="G95" s="12"/>
      <c r="H95" s="12"/>
      <c r="I95" s="12"/>
      <c r="J95" s="12"/>
      <c r="K95" s="12"/>
      <c r="L95" s="12"/>
      <c r="M95" s="47"/>
      <c r="N95" s="47"/>
      <c r="O95" s="12"/>
      <c r="P95" s="12"/>
      <c r="Q95" s="12"/>
      <c r="R95" s="12"/>
      <c r="S95" s="12"/>
      <c r="T95" s="32"/>
      <c r="U95" s="32"/>
      <c r="V95" s="32"/>
      <c r="W95" s="44"/>
      <c r="X95" s="45"/>
    </row>
    <row r="96" spans="1:24" ht="64.5" customHeight="1" x14ac:dyDescent="0.2">
      <c r="D96" s="7"/>
      <c r="E96" s="17"/>
      <c r="F96" s="17"/>
      <c r="G96" s="17"/>
      <c r="H96" s="17"/>
      <c r="I96" s="17"/>
      <c r="J96" s="17"/>
      <c r="K96" s="17"/>
      <c r="L96" s="17"/>
      <c r="M96" s="47"/>
      <c r="N96" s="47"/>
      <c r="O96" s="17"/>
      <c r="P96" s="17"/>
      <c r="Q96" s="17"/>
      <c r="R96" s="17"/>
      <c r="S96" s="21"/>
      <c r="T96" s="21"/>
      <c r="U96" s="21"/>
      <c r="V96" s="21"/>
      <c r="W96" s="44"/>
      <c r="X96" s="45"/>
    </row>
    <row r="97" spans="1:24" x14ac:dyDescent="0.2">
      <c r="A97" s="16" t="str">
        <f>A1</f>
        <v>EL PASO ELECTRIC COMPANY</v>
      </c>
      <c r="N97" s="38" t="str">
        <f>N1</f>
        <v>SOAH Docket No. 473-21-2606</v>
      </c>
      <c r="O97" s="16"/>
      <c r="X97" s="38" t="str">
        <f>X1</f>
        <v>SOAH Docket No. 473-21-2606</v>
      </c>
    </row>
    <row r="98" spans="1:24" x14ac:dyDescent="0.2">
      <c r="A98" s="16" t="str">
        <f>A2</f>
        <v>UNADJUSTED DATA BY RATE CLASS</v>
      </c>
      <c r="N98" s="38" t="str">
        <f>N2</f>
        <v>PUC Docket No. 52195</v>
      </c>
      <c r="O98" s="16"/>
      <c r="X98" s="38" t="str">
        <f>X2</f>
        <v>PUC Docket No. 52195</v>
      </c>
    </row>
    <row r="99" spans="1:24" x14ac:dyDescent="0.2">
      <c r="A99" s="16" t="str">
        <f>A3</f>
        <v>FOR THE YEAR ENDED DECEMBER 31, 2011</v>
      </c>
      <c r="N99" s="38" t="str">
        <f>N3</f>
        <v>OPUC's 1st, Q. No. OPUC 1-5</v>
      </c>
      <c r="O99" s="16"/>
      <c r="X99" s="38" t="str">
        <f>X3</f>
        <v>OPUC's 1st, Q. No. OPUC 1-5</v>
      </c>
    </row>
    <row r="100" spans="1:24" x14ac:dyDescent="0.2">
      <c r="A100" s="16"/>
      <c r="N100" s="38" t="str">
        <f>N4</f>
        <v>Supplemental Attachment 5</v>
      </c>
      <c r="O100" s="16"/>
      <c r="X100" s="38" t="str">
        <f>X4</f>
        <v>Supplemental Attachment 5</v>
      </c>
    </row>
    <row r="101" spans="1:24" x14ac:dyDescent="0.2">
      <c r="A101" s="16"/>
      <c r="N101" s="34" t="s">
        <v>143</v>
      </c>
      <c r="O101" s="16"/>
      <c r="X101" s="34" t="s">
        <v>144</v>
      </c>
    </row>
    <row r="102" spans="1:24" x14ac:dyDescent="0.2">
      <c r="A102" s="16"/>
      <c r="O102" s="16"/>
    </row>
    <row r="103" spans="1:24" x14ac:dyDescent="0.2">
      <c r="C103" s="6" t="s">
        <v>2</v>
      </c>
      <c r="D103" s="6" t="s">
        <v>7</v>
      </c>
      <c r="E103" s="34" t="s">
        <v>8</v>
      </c>
      <c r="F103" s="34" t="s">
        <v>9</v>
      </c>
      <c r="G103" s="34" t="s">
        <v>10</v>
      </c>
      <c r="H103" s="34" t="s">
        <v>11</v>
      </c>
      <c r="I103" s="34" t="s">
        <v>12</v>
      </c>
      <c r="J103" s="34" t="s">
        <v>13</v>
      </c>
      <c r="K103" s="34" t="s">
        <v>40</v>
      </c>
      <c r="L103" s="6"/>
      <c r="M103" s="6"/>
      <c r="N103" s="6"/>
      <c r="O103" s="34" t="s">
        <v>8</v>
      </c>
      <c r="P103" s="34" t="s">
        <v>9</v>
      </c>
      <c r="Q103" s="34" t="s">
        <v>10</v>
      </c>
      <c r="R103" s="34" t="s">
        <v>11</v>
      </c>
      <c r="S103" s="18" t="s">
        <v>12</v>
      </c>
      <c r="T103" s="18" t="s">
        <v>13</v>
      </c>
      <c r="U103" s="18"/>
      <c r="V103" s="18"/>
    </row>
    <row r="105" spans="1:24" x14ac:dyDescent="0.2">
      <c r="A105" s="3" t="s">
        <v>0</v>
      </c>
      <c r="B105" s="3"/>
      <c r="C105" s="1" t="s">
        <v>15</v>
      </c>
      <c r="D105" s="30" t="s">
        <v>55</v>
      </c>
      <c r="E105" s="34" t="str">
        <f>E$9</f>
        <v>January</v>
      </c>
      <c r="F105" s="34" t="str">
        <f t="shared" ref="F105:K105" si="17">F$9</f>
        <v>February</v>
      </c>
      <c r="G105" s="34" t="str">
        <f t="shared" si="17"/>
        <v>March</v>
      </c>
      <c r="H105" s="34" t="str">
        <f t="shared" si="17"/>
        <v>April</v>
      </c>
      <c r="I105" s="34" t="str">
        <f t="shared" si="17"/>
        <v>May</v>
      </c>
      <c r="J105" s="34" t="str">
        <f t="shared" si="17"/>
        <v>June</v>
      </c>
      <c r="K105" s="34" t="str">
        <f t="shared" si="17"/>
        <v>July</v>
      </c>
      <c r="L105" s="6"/>
      <c r="M105" s="6"/>
      <c r="N105" s="6"/>
      <c r="O105" s="34" t="str">
        <f t="shared" ref="O105:S105" si="18">O$9</f>
        <v>August</v>
      </c>
      <c r="P105" s="34" t="str">
        <f t="shared" si="18"/>
        <v>September</v>
      </c>
      <c r="Q105" s="34" t="str">
        <f t="shared" si="18"/>
        <v>October</v>
      </c>
      <c r="R105" s="34" t="str">
        <f t="shared" si="18"/>
        <v>November</v>
      </c>
      <c r="S105" s="34" t="str">
        <f t="shared" si="18"/>
        <v>December</v>
      </c>
      <c r="T105" s="39" t="s">
        <v>177</v>
      </c>
      <c r="U105" s="18"/>
      <c r="V105" s="18"/>
      <c r="W105" s="16"/>
      <c r="X105" s="16"/>
    </row>
    <row r="106" spans="1:24" x14ac:dyDescent="0.2">
      <c r="A106" s="8" t="s">
        <v>1</v>
      </c>
      <c r="B106" s="8"/>
      <c r="C106" s="23" t="s">
        <v>16</v>
      </c>
      <c r="D106" s="25" t="s">
        <v>45</v>
      </c>
      <c r="E106" s="29">
        <f>E$10</f>
        <v>2011</v>
      </c>
      <c r="F106" s="29">
        <f t="shared" ref="F106:K106" si="19">F$10</f>
        <v>2011</v>
      </c>
      <c r="G106" s="29">
        <f t="shared" si="19"/>
        <v>2011</v>
      </c>
      <c r="H106" s="29">
        <f t="shared" si="19"/>
        <v>2011</v>
      </c>
      <c r="I106" s="29">
        <f t="shared" si="19"/>
        <v>2011</v>
      </c>
      <c r="J106" s="29">
        <f t="shared" si="19"/>
        <v>2011</v>
      </c>
      <c r="K106" s="29">
        <f t="shared" si="19"/>
        <v>2011</v>
      </c>
      <c r="L106" s="9"/>
      <c r="M106" s="9"/>
      <c r="N106" s="9"/>
      <c r="O106" s="29">
        <f t="shared" ref="O106:S106" si="20">O$10</f>
        <v>2011</v>
      </c>
      <c r="P106" s="29">
        <f t="shared" si="20"/>
        <v>2011</v>
      </c>
      <c r="Q106" s="29">
        <f t="shared" si="20"/>
        <v>2011</v>
      </c>
      <c r="R106" s="29">
        <f t="shared" si="20"/>
        <v>2011</v>
      </c>
      <c r="S106" s="29">
        <f t="shared" si="20"/>
        <v>2011</v>
      </c>
      <c r="T106" s="40" t="s">
        <v>178</v>
      </c>
      <c r="U106" s="24"/>
      <c r="V106" s="24"/>
      <c r="W106" s="16"/>
      <c r="X106" s="16"/>
    </row>
    <row r="107" spans="1:24" x14ac:dyDescent="0.2"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21"/>
      <c r="T107" s="21"/>
      <c r="U107" s="21"/>
      <c r="V107" s="21"/>
    </row>
    <row r="108" spans="1:24" x14ac:dyDescent="0.2">
      <c r="A108" s="1">
        <f>A107+1</f>
        <v>1</v>
      </c>
      <c r="C108" s="15" t="s">
        <v>63</v>
      </c>
      <c r="D108" s="15" t="s">
        <v>46</v>
      </c>
      <c r="E108" s="10">
        <v>269120</v>
      </c>
      <c r="F108" s="10">
        <v>335600</v>
      </c>
      <c r="G108" s="10">
        <v>213272</v>
      </c>
      <c r="H108" s="10">
        <v>216910</v>
      </c>
      <c r="I108" s="10">
        <v>322927</v>
      </c>
      <c r="J108" s="10">
        <v>450471</v>
      </c>
      <c r="K108" s="10">
        <v>414756</v>
      </c>
      <c r="L108" s="10"/>
      <c r="M108" s="10"/>
      <c r="N108" s="10"/>
      <c r="O108" s="10">
        <v>458386</v>
      </c>
      <c r="P108" s="10">
        <v>399355</v>
      </c>
      <c r="Q108" s="10">
        <v>252947</v>
      </c>
      <c r="R108" s="10">
        <v>257405</v>
      </c>
      <c r="S108" s="10">
        <v>406775</v>
      </c>
      <c r="T108" s="14">
        <f>O108</f>
        <v>458386</v>
      </c>
      <c r="U108" s="14"/>
      <c r="V108" s="14"/>
    </row>
    <row r="109" spans="1:24" x14ac:dyDescent="0.2">
      <c r="A109" s="1">
        <f t="shared" ref="A109:A143" si="21">A108+1</f>
        <v>2</v>
      </c>
      <c r="C109" s="15" t="s">
        <v>181</v>
      </c>
      <c r="D109" s="15" t="s">
        <v>182</v>
      </c>
      <c r="E109" s="10">
        <v>3544</v>
      </c>
      <c r="F109" s="10">
        <v>3370</v>
      </c>
      <c r="G109" s="10">
        <v>3089</v>
      </c>
      <c r="H109" s="10">
        <v>2716</v>
      </c>
      <c r="I109" s="10">
        <v>2594</v>
      </c>
      <c r="J109" s="10">
        <v>2356</v>
      </c>
      <c r="K109" s="10">
        <v>1962</v>
      </c>
      <c r="L109" s="10"/>
      <c r="M109" s="10"/>
      <c r="N109" s="10"/>
      <c r="O109" s="10">
        <v>1670</v>
      </c>
      <c r="P109" s="10">
        <v>1879</v>
      </c>
      <c r="Q109" s="10">
        <v>2032</v>
      </c>
      <c r="R109" s="10">
        <v>2356</v>
      </c>
      <c r="S109" s="10">
        <v>2960</v>
      </c>
      <c r="T109" s="14">
        <f t="shared" ref="T109:T143" si="22">O109</f>
        <v>1670</v>
      </c>
      <c r="U109" s="14"/>
      <c r="V109" s="14"/>
    </row>
    <row r="110" spans="1:24" x14ac:dyDescent="0.2">
      <c r="A110" s="1">
        <f t="shared" si="21"/>
        <v>3</v>
      </c>
      <c r="C110" s="15" t="s">
        <v>64</v>
      </c>
      <c r="D110" s="15" t="s">
        <v>136</v>
      </c>
      <c r="E110" s="10">
        <v>40386</v>
      </c>
      <c r="F110" s="10">
        <v>36773</v>
      </c>
      <c r="G110" s="10">
        <v>35041</v>
      </c>
      <c r="H110" s="10">
        <v>73418</v>
      </c>
      <c r="I110" s="10">
        <v>83864</v>
      </c>
      <c r="J110" s="10">
        <v>95317</v>
      </c>
      <c r="K110" s="10">
        <v>100814</v>
      </c>
      <c r="L110" s="10"/>
      <c r="M110" s="10"/>
      <c r="N110" s="10"/>
      <c r="O110" s="10">
        <v>92309</v>
      </c>
      <c r="P110" s="10">
        <v>89954</v>
      </c>
      <c r="Q110" s="10">
        <v>68512</v>
      </c>
      <c r="R110" s="10">
        <v>41115</v>
      </c>
      <c r="S110" s="10">
        <v>36865</v>
      </c>
      <c r="T110" s="14">
        <f t="shared" si="22"/>
        <v>92309</v>
      </c>
      <c r="U110" s="14"/>
      <c r="V110" s="14"/>
    </row>
    <row r="111" spans="1:24" x14ac:dyDescent="0.2">
      <c r="A111" s="1">
        <f t="shared" si="21"/>
        <v>4</v>
      </c>
      <c r="C111" s="15" t="s">
        <v>183</v>
      </c>
      <c r="D111" s="15" t="s">
        <v>184</v>
      </c>
      <c r="E111" s="10">
        <v>134</v>
      </c>
      <c r="F111" s="10">
        <v>125</v>
      </c>
      <c r="G111" s="10">
        <v>118</v>
      </c>
      <c r="H111" s="10">
        <v>111</v>
      </c>
      <c r="I111" s="10">
        <v>95</v>
      </c>
      <c r="J111" s="10">
        <v>87</v>
      </c>
      <c r="K111" s="10">
        <v>78</v>
      </c>
      <c r="L111" s="10"/>
      <c r="M111" s="10"/>
      <c r="N111" s="10"/>
      <c r="O111" s="10">
        <v>70</v>
      </c>
      <c r="P111" s="10">
        <v>67</v>
      </c>
      <c r="Q111" s="10">
        <v>73</v>
      </c>
      <c r="R111" s="10">
        <v>94</v>
      </c>
      <c r="S111" s="10">
        <v>115</v>
      </c>
      <c r="T111" s="14">
        <f t="shared" si="22"/>
        <v>70</v>
      </c>
      <c r="U111" s="14"/>
      <c r="V111" s="14"/>
    </row>
    <row r="112" spans="1:24" x14ac:dyDescent="0.2">
      <c r="A112" s="1">
        <f t="shared" si="21"/>
        <v>5</v>
      </c>
      <c r="C112" s="15" t="s">
        <v>65</v>
      </c>
      <c r="D112" s="15" t="s">
        <v>17</v>
      </c>
      <c r="E112" s="10">
        <v>5408</v>
      </c>
      <c r="F112" s="10">
        <v>4654</v>
      </c>
      <c r="G112" s="10">
        <v>5839</v>
      </c>
      <c r="H112" s="10">
        <v>0</v>
      </c>
      <c r="I112" s="10">
        <v>0</v>
      </c>
      <c r="J112" s="10">
        <v>0</v>
      </c>
      <c r="K112" s="10">
        <v>0</v>
      </c>
      <c r="L112" s="10"/>
      <c r="M112" s="10"/>
      <c r="N112" s="10"/>
      <c r="O112" s="10">
        <v>0</v>
      </c>
      <c r="P112" s="10">
        <v>0</v>
      </c>
      <c r="Q112" s="10">
        <v>0</v>
      </c>
      <c r="R112" s="10">
        <v>7276</v>
      </c>
      <c r="S112" s="10">
        <v>5882</v>
      </c>
      <c r="T112" s="14">
        <f t="shared" si="22"/>
        <v>0</v>
      </c>
      <c r="U112" s="14"/>
      <c r="V112" s="14"/>
    </row>
    <row r="113" spans="1:22" x14ac:dyDescent="0.2">
      <c r="A113" s="1">
        <f t="shared" si="21"/>
        <v>6</v>
      </c>
      <c r="C113" s="15" t="s">
        <v>66</v>
      </c>
      <c r="D113" s="15" t="s">
        <v>18</v>
      </c>
      <c r="E113" s="10">
        <v>315</v>
      </c>
      <c r="F113" s="10">
        <v>245</v>
      </c>
      <c r="G113" s="10">
        <v>270</v>
      </c>
      <c r="H113" s="10">
        <v>0</v>
      </c>
      <c r="I113" s="10">
        <v>0</v>
      </c>
      <c r="J113" s="10">
        <v>0</v>
      </c>
      <c r="K113" s="10">
        <v>0</v>
      </c>
      <c r="L113" s="10"/>
      <c r="M113" s="10"/>
      <c r="N113" s="10"/>
      <c r="O113" s="10">
        <v>0</v>
      </c>
      <c r="P113" s="10">
        <v>0</v>
      </c>
      <c r="Q113" s="10">
        <v>0</v>
      </c>
      <c r="R113" s="10">
        <v>315</v>
      </c>
      <c r="S113" s="10">
        <v>153</v>
      </c>
      <c r="T113" s="14">
        <f t="shared" si="22"/>
        <v>0</v>
      </c>
      <c r="U113" s="14"/>
      <c r="V113" s="14"/>
    </row>
    <row r="114" spans="1:22" x14ac:dyDescent="0.2">
      <c r="A114" s="1">
        <f t="shared" si="21"/>
        <v>7</v>
      </c>
      <c r="C114" s="15" t="s">
        <v>67</v>
      </c>
      <c r="D114" s="15" t="s">
        <v>135</v>
      </c>
      <c r="E114" s="10">
        <v>12093</v>
      </c>
      <c r="F114" s="10">
        <v>10815</v>
      </c>
      <c r="G114" s="10">
        <v>11826</v>
      </c>
      <c r="H114" s="10">
        <v>288</v>
      </c>
      <c r="I114" s="10">
        <v>382</v>
      </c>
      <c r="J114" s="10">
        <v>387</v>
      </c>
      <c r="K114" s="10">
        <v>264</v>
      </c>
      <c r="L114" s="10"/>
      <c r="M114" s="10"/>
      <c r="N114" s="10"/>
      <c r="O114" s="10">
        <v>323</v>
      </c>
      <c r="P114" s="10">
        <v>228</v>
      </c>
      <c r="Q114" s="10">
        <v>217</v>
      </c>
      <c r="R114" s="10">
        <v>9485</v>
      </c>
      <c r="S114" s="10">
        <v>9422</v>
      </c>
      <c r="T114" s="14">
        <f t="shared" si="22"/>
        <v>323</v>
      </c>
      <c r="U114" s="14"/>
      <c r="V114" s="14"/>
    </row>
    <row r="115" spans="1:22" x14ac:dyDescent="0.2">
      <c r="A115" s="1">
        <f t="shared" si="21"/>
        <v>8</v>
      </c>
      <c r="C115" s="15" t="s">
        <v>169</v>
      </c>
      <c r="D115" s="15" t="s">
        <v>170</v>
      </c>
      <c r="E115" s="10">
        <v>5834</v>
      </c>
      <c r="F115" s="10">
        <v>5454</v>
      </c>
      <c r="G115" s="10">
        <v>8681</v>
      </c>
      <c r="H115" s="10">
        <v>7446</v>
      </c>
      <c r="I115" s="10">
        <v>8199</v>
      </c>
      <c r="J115" s="10">
        <v>9036</v>
      </c>
      <c r="K115" s="10">
        <v>8328</v>
      </c>
      <c r="L115" s="10"/>
      <c r="M115" s="10"/>
      <c r="N115" s="10"/>
      <c r="O115" s="10">
        <v>7691</v>
      </c>
      <c r="P115" s="10">
        <v>7579</v>
      </c>
      <c r="Q115" s="10">
        <v>9852</v>
      </c>
      <c r="R115" s="10">
        <v>5790</v>
      </c>
      <c r="S115" s="10">
        <v>6296</v>
      </c>
      <c r="T115" s="14">
        <f t="shared" si="22"/>
        <v>7691</v>
      </c>
      <c r="U115" s="14"/>
      <c r="V115" s="14"/>
    </row>
    <row r="116" spans="1:22" x14ac:dyDescent="0.2">
      <c r="A116" s="1">
        <f t="shared" si="21"/>
        <v>9</v>
      </c>
      <c r="C116" s="15" t="s">
        <v>171</v>
      </c>
      <c r="D116" s="15" t="s">
        <v>172</v>
      </c>
      <c r="E116" s="10">
        <v>77</v>
      </c>
      <c r="F116" s="10">
        <v>175</v>
      </c>
      <c r="G116" s="10">
        <v>122</v>
      </c>
      <c r="H116" s="10">
        <v>496</v>
      </c>
      <c r="I116" s="10">
        <v>534</v>
      </c>
      <c r="J116" s="10">
        <v>730</v>
      </c>
      <c r="K116" s="10">
        <v>647</v>
      </c>
      <c r="L116" s="10"/>
      <c r="M116" s="10"/>
      <c r="N116" s="10"/>
      <c r="O116" s="10">
        <v>610</v>
      </c>
      <c r="P116" s="10">
        <v>405</v>
      </c>
      <c r="Q116" s="10">
        <v>171</v>
      </c>
      <c r="R116" s="10">
        <v>190</v>
      </c>
      <c r="S116" s="10">
        <v>117</v>
      </c>
      <c r="T116" s="14">
        <f t="shared" si="22"/>
        <v>610</v>
      </c>
      <c r="U116" s="14"/>
      <c r="V116" s="14"/>
    </row>
    <row r="117" spans="1:22" x14ac:dyDescent="0.2">
      <c r="A117" s="1">
        <f t="shared" si="21"/>
        <v>10</v>
      </c>
      <c r="C117" s="15" t="s">
        <v>68</v>
      </c>
      <c r="D117" s="15" t="s">
        <v>69</v>
      </c>
      <c r="E117" s="10">
        <v>6795</v>
      </c>
      <c r="F117" s="10">
        <v>6346</v>
      </c>
      <c r="G117" s="10">
        <v>10115</v>
      </c>
      <c r="H117" s="10">
        <v>8657</v>
      </c>
      <c r="I117" s="10">
        <v>9551</v>
      </c>
      <c r="J117" s="10">
        <v>10527</v>
      </c>
      <c r="K117" s="10">
        <v>9761</v>
      </c>
      <c r="L117" s="10"/>
      <c r="M117" s="10"/>
      <c r="N117" s="10"/>
      <c r="O117" s="10">
        <v>8959</v>
      </c>
      <c r="P117" s="10">
        <v>8852</v>
      </c>
      <c r="Q117" s="10">
        <v>11474</v>
      </c>
      <c r="R117" s="10">
        <v>6747</v>
      </c>
      <c r="S117" s="10">
        <v>7325</v>
      </c>
      <c r="T117" s="14">
        <f t="shared" si="22"/>
        <v>8959</v>
      </c>
      <c r="U117" s="14"/>
      <c r="V117" s="14"/>
    </row>
    <row r="118" spans="1:22" x14ac:dyDescent="0.2">
      <c r="A118" s="1">
        <f t="shared" si="21"/>
        <v>11</v>
      </c>
      <c r="C118" s="15" t="s">
        <v>70</v>
      </c>
      <c r="D118" s="15" t="s">
        <v>71</v>
      </c>
      <c r="E118" s="10">
        <v>3186</v>
      </c>
      <c r="F118" s="10">
        <v>2974</v>
      </c>
      <c r="G118" s="10">
        <v>4740</v>
      </c>
      <c r="H118" s="10">
        <v>4059</v>
      </c>
      <c r="I118" s="10">
        <v>4476</v>
      </c>
      <c r="J118" s="10">
        <v>4936</v>
      </c>
      <c r="K118" s="10">
        <v>4574</v>
      </c>
      <c r="L118" s="10"/>
      <c r="M118" s="10"/>
      <c r="N118" s="10"/>
      <c r="O118" s="10">
        <v>4200</v>
      </c>
      <c r="P118" s="10">
        <v>4151</v>
      </c>
      <c r="Q118" s="10">
        <v>5380</v>
      </c>
      <c r="R118" s="10">
        <v>3164</v>
      </c>
      <c r="S118" s="10">
        <v>3433</v>
      </c>
      <c r="T118" s="14">
        <f t="shared" si="22"/>
        <v>4200</v>
      </c>
      <c r="U118" s="14"/>
      <c r="V118" s="14"/>
    </row>
    <row r="119" spans="1:22" x14ac:dyDescent="0.2">
      <c r="A119" s="1">
        <f t="shared" si="21"/>
        <v>12</v>
      </c>
      <c r="C119" s="15" t="s">
        <v>72</v>
      </c>
      <c r="D119" s="15" t="s">
        <v>73</v>
      </c>
      <c r="E119" s="10">
        <v>10356</v>
      </c>
      <c r="F119" s="10">
        <v>9199</v>
      </c>
      <c r="G119" s="10">
        <v>6130</v>
      </c>
      <c r="H119" s="10">
        <v>10356</v>
      </c>
      <c r="I119" s="10">
        <v>6576</v>
      </c>
      <c r="J119" s="10">
        <v>7054</v>
      </c>
      <c r="K119" s="10">
        <v>4752</v>
      </c>
      <c r="L119" s="10"/>
      <c r="M119" s="10"/>
      <c r="N119" s="10"/>
      <c r="O119" s="10">
        <v>7414</v>
      </c>
      <c r="P119" s="10">
        <v>7845</v>
      </c>
      <c r="Q119" s="10">
        <v>10356</v>
      </c>
      <c r="R119" s="10">
        <v>8009</v>
      </c>
      <c r="S119" s="10">
        <v>7281</v>
      </c>
      <c r="T119" s="14">
        <f t="shared" si="22"/>
        <v>7414</v>
      </c>
      <c r="U119" s="14"/>
      <c r="V119" s="14"/>
    </row>
    <row r="120" spans="1:22" x14ac:dyDescent="0.2">
      <c r="A120" s="1">
        <f t="shared" si="21"/>
        <v>13</v>
      </c>
      <c r="C120" s="15" t="s">
        <v>74</v>
      </c>
      <c r="D120" s="15" t="s">
        <v>75</v>
      </c>
      <c r="E120" s="10">
        <v>1700</v>
      </c>
      <c r="F120" s="10">
        <v>0</v>
      </c>
      <c r="G120" s="10">
        <v>0</v>
      </c>
      <c r="H120" s="10">
        <v>1247</v>
      </c>
      <c r="I120" s="10">
        <v>0</v>
      </c>
      <c r="J120" s="10">
        <v>0</v>
      </c>
      <c r="K120" s="10">
        <v>0</v>
      </c>
      <c r="L120" s="10"/>
      <c r="M120" s="10"/>
      <c r="N120" s="10"/>
      <c r="O120" s="10">
        <v>0</v>
      </c>
      <c r="P120" s="10">
        <v>0</v>
      </c>
      <c r="Q120" s="10">
        <v>3424</v>
      </c>
      <c r="R120" s="10">
        <v>0</v>
      </c>
      <c r="S120" s="10">
        <v>0</v>
      </c>
      <c r="T120" s="14">
        <f t="shared" si="22"/>
        <v>0</v>
      </c>
      <c r="U120" s="14"/>
      <c r="V120" s="14"/>
    </row>
    <row r="121" spans="1:22" x14ac:dyDescent="0.2">
      <c r="A121" s="1">
        <f t="shared" si="21"/>
        <v>14</v>
      </c>
      <c r="C121" s="15" t="s">
        <v>76</v>
      </c>
      <c r="D121" s="15" t="s">
        <v>47</v>
      </c>
      <c r="E121" s="10">
        <v>158</v>
      </c>
      <c r="F121" s="10">
        <v>287</v>
      </c>
      <c r="G121" s="10">
        <v>817</v>
      </c>
      <c r="H121" s="10">
        <v>1131</v>
      </c>
      <c r="I121" s="10">
        <v>1074</v>
      </c>
      <c r="J121" s="10">
        <v>1180</v>
      </c>
      <c r="K121" s="10">
        <v>1695</v>
      </c>
      <c r="L121" s="10"/>
      <c r="M121" s="10"/>
      <c r="N121" s="10"/>
      <c r="O121" s="10">
        <v>1238</v>
      </c>
      <c r="P121" s="10">
        <v>1135</v>
      </c>
      <c r="Q121" s="10">
        <v>516</v>
      </c>
      <c r="R121" s="10">
        <v>151</v>
      </c>
      <c r="S121" s="10">
        <v>58</v>
      </c>
      <c r="T121" s="14">
        <f t="shared" si="22"/>
        <v>1238</v>
      </c>
      <c r="U121" s="14"/>
      <c r="V121" s="14"/>
    </row>
    <row r="122" spans="1:22" x14ac:dyDescent="0.2">
      <c r="A122" s="1">
        <f t="shared" si="21"/>
        <v>15</v>
      </c>
      <c r="C122" s="15" t="s">
        <v>77</v>
      </c>
      <c r="D122" s="15" t="s">
        <v>19</v>
      </c>
      <c r="E122" s="10">
        <v>188958</v>
      </c>
      <c r="F122" s="10">
        <v>184374</v>
      </c>
      <c r="G122" s="10">
        <v>195570</v>
      </c>
      <c r="H122" s="10">
        <v>266417</v>
      </c>
      <c r="I122" s="10">
        <v>295557</v>
      </c>
      <c r="J122" s="10">
        <v>334810</v>
      </c>
      <c r="K122" s="10">
        <v>340678</v>
      </c>
      <c r="L122" s="10"/>
      <c r="M122" s="10"/>
      <c r="N122" s="10"/>
      <c r="O122" s="10">
        <v>339587</v>
      </c>
      <c r="P122" s="10">
        <v>336669</v>
      </c>
      <c r="Q122" s="10">
        <v>257779</v>
      </c>
      <c r="R122" s="10">
        <v>168499</v>
      </c>
      <c r="S122" s="10">
        <v>163190</v>
      </c>
      <c r="T122" s="14">
        <f t="shared" si="22"/>
        <v>339587</v>
      </c>
      <c r="U122" s="14"/>
      <c r="V122" s="14"/>
    </row>
    <row r="123" spans="1:22" x14ac:dyDescent="0.2">
      <c r="A123" s="1">
        <f t="shared" si="21"/>
        <v>16</v>
      </c>
      <c r="C123" s="15" t="s">
        <v>78</v>
      </c>
      <c r="D123" s="15" t="s">
        <v>20</v>
      </c>
      <c r="E123" s="10">
        <v>5307</v>
      </c>
      <c r="F123" s="10">
        <v>5171</v>
      </c>
      <c r="G123" s="10">
        <v>4873</v>
      </c>
      <c r="H123" s="10">
        <v>5889</v>
      </c>
      <c r="I123" s="10">
        <v>6367</v>
      </c>
      <c r="J123" s="10">
        <v>8147</v>
      </c>
      <c r="K123" s="10">
        <v>9421</v>
      </c>
      <c r="L123" s="10"/>
      <c r="M123" s="10"/>
      <c r="N123" s="10"/>
      <c r="O123" s="10">
        <v>9413</v>
      </c>
      <c r="P123" s="10">
        <v>9154</v>
      </c>
      <c r="Q123" s="10">
        <v>6597</v>
      </c>
      <c r="R123" s="10">
        <v>3995</v>
      </c>
      <c r="S123" s="10">
        <v>4756</v>
      </c>
      <c r="T123" s="14">
        <f t="shared" si="22"/>
        <v>9413</v>
      </c>
      <c r="U123" s="14"/>
      <c r="V123" s="14"/>
    </row>
    <row r="124" spans="1:22" x14ac:dyDescent="0.2">
      <c r="A124" s="1">
        <f t="shared" si="21"/>
        <v>17</v>
      </c>
      <c r="C124" s="15" t="s">
        <v>185</v>
      </c>
      <c r="D124" s="15" t="s">
        <v>186</v>
      </c>
      <c r="E124" s="10">
        <v>2</v>
      </c>
      <c r="F124" s="10">
        <v>2</v>
      </c>
      <c r="G124" s="10">
        <v>1</v>
      </c>
      <c r="H124" s="10">
        <v>2</v>
      </c>
      <c r="I124" s="10">
        <v>1</v>
      </c>
      <c r="J124" s="10">
        <v>1</v>
      </c>
      <c r="K124" s="10">
        <v>1</v>
      </c>
      <c r="L124" s="10"/>
      <c r="M124" s="10"/>
      <c r="N124" s="10"/>
      <c r="O124" s="10">
        <v>1</v>
      </c>
      <c r="P124" s="10">
        <v>1</v>
      </c>
      <c r="Q124" s="10">
        <v>1</v>
      </c>
      <c r="R124" s="10">
        <v>1</v>
      </c>
      <c r="S124" s="10">
        <v>1</v>
      </c>
      <c r="T124" s="14">
        <f t="shared" si="22"/>
        <v>1</v>
      </c>
      <c r="U124" s="14"/>
      <c r="V124" s="14"/>
    </row>
    <row r="125" spans="1:22" x14ac:dyDescent="0.2">
      <c r="A125" s="1">
        <f t="shared" si="21"/>
        <v>18</v>
      </c>
      <c r="C125" s="15" t="s">
        <v>79</v>
      </c>
      <c r="D125" s="15" t="s">
        <v>21</v>
      </c>
      <c r="E125" s="10">
        <v>65846</v>
      </c>
      <c r="F125" s="10">
        <v>69717</v>
      </c>
      <c r="G125" s="10">
        <v>72993</v>
      </c>
      <c r="H125" s="10">
        <v>75797</v>
      </c>
      <c r="I125" s="10">
        <v>79221</v>
      </c>
      <c r="J125" s="10">
        <v>82009</v>
      </c>
      <c r="K125" s="10">
        <v>85969</v>
      </c>
      <c r="L125" s="10"/>
      <c r="M125" s="10"/>
      <c r="N125" s="10"/>
      <c r="O125" s="10">
        <v>88336</v>
      </c>
      <c r="P125" s="10">
        <v>83717</v>
      </c>
      <c r="Q125" s="10">
        <v>79215</v>
      </c>
      <c r="R125" s="10">
        <v>73473</v>
      </c>
      <c r="S125" s="10">
        <v>67970</v>
      </c>
      <c r="T125" s="14">
        <f t="shared" si="22"/>
        <v>88336</v>
      </c>
      <c r="U125" s="14"/>
      <c r="V125" s="14"/>
    </row>
    <row r="126" spans="1:22" x14ac:dyDescent="0.2">
      <c r="A126" s="1">
        <f t="shared" si="21"/>
        <v>19</v>
      </c>
      <c r="C126" s="15" t="s">
        <v>80</v>
      </c>
      <c r="D126" s="15" t="s">
        <v>22</v>
      </c>
      <c r="E126" s="10">
        <v>14889</v>
      </c>
      <c r="F126" s="10">
        <v>14592</v>
      </c>
      <c r="G126" s="10">
        <v>16558</v>
      </c>
      <c r="H126" s="10">
        <v>16580</v>
      </c>
      <c r="I126" s="10">
        <v>17938</v>
      </c>
      <c r="J126" s="10">
        <v>18656</v>
      </c>
      <c r="K126" s="10">
        <v>19670</v>
      </c>
      <c r="L126" s="10"/>
      <c r="M126" s="10"/>
      <c r="N126" s="10"/>
      <c r="O126" s="10">
        <v>19355</v>
      </c>
      <c r="P126" s="10">
        <v>17604</v>
      </c>
      <c r="Q126" s="10">
        <v>17870</v>
      </c>
      <c r="R126" s="10">
        <v>14255</v>
      </c>
      <c r="S126" s="10">
        <v>13833</v>
      </c>
      <c r="T126" s="14">
        <f t="shared" si="22"/>
        <v>19355</v>
      </c>
      <c r="U126" s="14"/>
      <c r="V126" s="14"/>
    </row>
    <row r="127" spans="1:22" x14ac:dyDescent="0.2">
      <c r="A127" s="1">
        <f t="shared" si="21"/>
        <v>20</v>
      </c>
      <c r="C127" s="15" t="s">
        <v>81</v>
      </c>
      <c r="D127" s="15" t="s">
        <v>23</v>
      </c>
      <c r="E127" s="10">
        <v>1547</v>
      </c>
      <c r="F127" s="10">
        <v>1547</v>
      </c>
      <c r="G127" s="10">
        <v>1547</v>
      </c>
      <c r="H127" s="10">
        <v>1547</v>
      </c>
      <c r="I127" s="10">
        <v>1547</v>
      </c>
      <c r="J127" s="10">
        <v>1547</v>
      </c>
      <c r="K127" s="10">
        <v>1547</v>
      </c>
      <c r="L127" s="10"/>
      <c r="M127" s="10"/>
      <c r="N127" s="10"/>
      <c r="O127" s="10">
        <v>1547</v>
      </c>
      <c r="P127" s="10">
        <v>1547</v>
      </c>
      <c r="Q127" s="10">
        <v>1547</v>
      </c>
      <c r="R127" s="10">
        <v>1547</v>
      </c>
      <c r="S127" s="10">
        <v>1547</v>
      </c>
      <c r="T127" s="14">
        <f t="shared" si="22"/>
        <v>1547</v>
      </c>
      <c r="U127" s="14"/>
      <c r="V127" s="14"/>
    </row>
    <row r="128" spans="1:22" x14ac:dyDescent="0.2">
      <c r="A128" s="1">
        <f t="shared" si="21"/>
        <v>21</v>
      </c>
      <c r="C128" s="15" t="s">
        <v>84</v>
      </c>
      <c r="D128" s="15" t="s">
        <v>85</v>
      </c>
      <c r="E128" s="10">
        <v>30650</v>
      </c>
      <c r="F128" s="10">
        <v>41661</v>
      </c>
      <c r="G128" s="10">
        <v>41661</v>
      </c>
      <c r="H128" s="10">
        <v>41661</v>
      </c>
      <c r="I128" s="10">
        <v>41661</v>
      </c>
      <c r="J128" s="10">
        <v>41661</v>
      </c>
      <c r="K128" s="10">
        <v>41661</v>
      </c>
      <c r="L128" s="10"/>
      <c r="M128" s="10"/>
      <c r="N128" s="10"/>
      <c r="O128" s="10">
        <v>41661</v>
      </c>
      <c r="P128" s="10">
        <v>41661</v>
      </c>
      <c r="Q128" s="10">
        <v>41661</v>
      </c>
      <c r="R128" s="10">
        <v>41661</v>
      </c>
      <c r="S128" s="10">
        <v>41661</v>
      </c>
      <c r="T128" s="14">
        <f t="shared" si="22"/>
        <v>41661</v>
      </c>
      <c r="U128" s="14"/>
      <c r="V128" s="14"/>
    </row>
    <row r="129" spans="1:24" x14ac:dyDescent="0.2">
      <c r="A129" s="1">
        <f t="shared" si="21"/>
        <v>22</v>
      </c>
      <c r="C129" s="15" t="s">
        <v>86</v>
      </c>
      <c r="D129" s="15" t="s">
        <v>48</v>
      </c>
      <c r="E129" s="10">
        <v>6685</v>
      </c>
      <c r="F129" s="10">
        <v>6615</v>
      </c>
      <c r="G129" s="10">
        <v>7186</v>
      </c>
      <c r="H129" s="10">
        <v>0</v>
      </c>
      <c r="I129" s="10">
        <v>0</v>
      </c>
      <c r="J129" s="10">
        <v>0</v>
      </c>
      <c r="K129" s="10">
        <v>0</v>
      </c>
      <c r="L129" s="10"/>
      <c r="M129" s="10"/>
      <c r="N129" s="10"/>
      <c r="O129" s="10">
        <v>0</v>
      </c>
      <c r="P129" s="10">
        <v>0</v>
      </c>
      <c r="Q129" s="10">
        <v>0</v>
      </c>
      <c r="R129" s="10">
        <v>6619</v>
      </c>
      <c r="S129" s="10">
        <v>6739</v>
      </c>
      <c r="T129" s="14">
        <f t="shared" si="22"/>
        <v>0</v>
      </c>
      <c r="U129" s="14"/>
      <c r="V129" s="14"/>
    </row>
    <row r="130" spans="1:24" x14ac:dyDescent="0.2">
      <c r="A130" s="1">
        <f t="shared" si="21"/>
        <v>23</v>
      </c>
      <c r="C130" s="15" t="s">
        <v>87</v>
      </c>
      <c r="D130" s="15" t="s">
        <v>88</v>
      </c>
      <c r="E130" s="10">
        <v>1501</v>
      </c>
      <c r="F130" s="10">
        <v>1159</v>
      </c>
      <c r="G130" s="10">
        <v>1372</v>
      </c>
      <c r="H130" s="10">
        <v>1327</v>
      </c>
      <c r="I130" s="10">
        <v>1790</v>
      </c>
      <c r="J130" s="10">
        <v>1384</v>
      </c>
      <c r="K130" s="10">
        <v>1478</v>
      </c>
      <c r="L130" s="10"/>
      <c r="M130" s="10"/>
      <c r="N130" s="10"/>
      <c r="O130" s="10">
        <v>1465</v>
      </c>
      <c r="P130" s="10">
        <v>1427</v>
      </c>
      <c r="Q130" s="10">
        <v>1616</v>
      </c>
      <c r="R130" s="10">
        <v>1088</v>
      </c>
      <c r="S130" s="10">
        <v>1237</v>
      </c>
      <c r="T130" s="14">
        <f t="shared" si="22"/>
        <v>1465</v>
      </c>
      <c r="U130" s="14"/>
      <c r="V130" s="14"/>
    </row>
    <row r="131" spans="1:24" x14ac:dyDescent="0.2">
      <c r="A131" s="1">
        <f t="shared" si="21"/>
        <v>24</v>
      </c>
      <c r="C131" s="15" t="s">
        <v>89</v>
      </c>
      <c r="D131" s="15" t="s">
        <v>90</v>
      </c>
      <c r="E131" s="10">
        <v>3655</v>
      </c>
      <c r="F131" s="10">
        <v>3997</v>
      </c>
      <c r="G131" s="10">
        <v>3785</v>
      </c>
      <c r="H131" s="10">
        <v>3829</v>
      </c>
      <c r="I131" s="10">
        <v>3366</v>
      </c>
      <c r="J131" s="10">
        <v>3772</v>
      </c>
      <c r="K131" s="10">
        <v>3678</v>
      </c>
      <c r="L131" s="10"/>
      <c r="M131" s="10"/>
      <c r="N131" s="10"/>
      <c r="O131" s="10">
        <v>3691</v>
      </c>
      <c r="P131" s="10">
        <v>3729</v>
      </c>
      <c r="Q131" s="10">
        <v>3540</v>
      </c>
      <c r="R131" s="10">
        <v>4068</v>
      </c>
      <c r="S131" s="10">
        <v>3919</v>
      </c>
      <c r="T131" s="14">
        <f t="shared" si="22"/>
        <v>3691</v>
      </c>
      <c r="U131" s="14"/>
      <c r="V131" s="14"/>
    </row>
    <row r="132" spans="1:24" x14ac:dyDescent="0.2">
      <c r="A132" s="1">
        <f t="shared" si="21"/>
        <v>25</v>
      </c>
      <c r="C132" s="15" t="s">
        <v>82</v>
      </c>
      <c r="D132" s="15" t="s">
        <v>83</v>
      </c>
      <c r="E132" s="10">
        <v>38614</v>
      </c>
      <c r="F132" s="10">
        <v>41930</v>
      </c>
      <c r="G132" s="10">
        <v>38875</v>
      </c>
      <c r="H132" s="10">
        <v>48218</v>
      </c>
      <c r="I132" s="10">
        <v>56598</v>
      </c>
      <c r="J132" s="10">
        <v>68759</v>
      </c>
      <c r="K132" s="10">
        <v>68486</v>
      </c>
      <c r="L132" s="10"/>
      <c r="M132" s="10"/>
      <c r="N132" s="10"/>
      <c r="O132" s="10">
        <v>66250</v>
      </c>
      <c r="P132" s="10">
        <v>61532</v>
      </c>
      <c r="Q132" s="10">
        <v>51649</v>
      </c>
      <c r="R132" s="10">
        <v>38648</v>
      </c>
      <c r="S132" s="10">
        <v>44960</v>
      </c>
      <c r="T132" s="14">
        <f t="shared" si="22"/>
        <v>66250</v>
      </c>
      <c r="U132" s="14"/>
      <c r="V132" s="14"/>
    </row>
    <row r="133" spans="1:24" x14ac:dyDescent="0.2">
      <c r="A133" s="1">
        <f t="shared" si="21"/>
        <v>26</v>
      </c>
      <c r="C133" s="15" t="s">
        <v>91</v>
      </c>
      <c r="D133" s="15" t="s">
        <v>24</v>
      </c>
      <c r="E133" s="10">
        <v>1407</v>
      </c>
      <c r="F133" s="10">
        <v>8</v>
      </c>
      <c r="G133" s="10">
        <v>8</v>
      </c>
      <c r="H133" s="10">
        <v>22</v>
      </c>
      <c r="I133" s="10">
        <v>0</v>
      </c>
      <c r="J133" s="10">
        <v>25</v>
      </c>
      <c r="K133" s="10">
        <v>29</v>
      </c>
      <c r="L133" s="10"/>
      <c r="M133" s="10"/>
      <c r="N133" s="10"/>
      <c r="O133" s="10">
        <v>18</v>
      </c>
      <c r="P133" s="10">
        <v>23</v>
      </c>
      <c r="Q133" s="10">
        <v>26</v>
      </c>
      <c r="R133" s="10">
        <v>1559</v>
      </c>
      <c r="S133" s="10">
        <v>1099</v>
      </c>
      <c r="T133" s="14">
        <f t="shared" si="22"/>
        <v>18</v>
      </c>
      <c r="U133" s="14"/>
      <c r="V133" s="14"/>
    </row>
    <row r="134" spans="1:24" x14ac:dyDescent="0.2">
      <c r="A134" s="1">
        <f t="shared" si="21"/>
        <v>27</v>
      </c>
      <c r="C134" s="15" t="s">
        <v>92</v>
      </c>
      <c r="D134" s="15" t="s">
        <v>25</v>
      </c>
      <c r="E134" s="10">
        <v>6983</v>
      </c>
      <c r="F134" s="10">
        <v>7634</v>
      </c>
      <c r="G134" s="10">
        <v>11151</v>
      </c>
      <c r="H134" s="10">
        <v>13314</v>
      </c>
      <c r="I134" s="10">
        <v>13241</v>
      </c>
      <c r="J134" s="10">
        <v>13680</v>
      </c>
      <c r="K134" s="10">
        <v>11082</v>
      </c>
      <c r="L134" s="10"/>
      <c r="M134" s="10"/>
      <c r="N134" s="10"/>
      <c r="O134" s="10">
        <v>14300</v>
      </c>
      <c r="P134" s="10">
        <v>13446</v>
      </c>
      <c r="Q134" s="10">
        <v>8604</v>
      </c>
      <c r="R134" s="10">
        <v>6505</v>
      </c>
      <c r="S134" s="10">
        <v>5584</v>
      </c>
      <c r="T134" s="14">
        <f t="shared" si="22"/>
        <v>14300</v>
      </c>
      <c r="U134" s="14"/>
      <c r="V134" s="14"/>
    </row>
    <row r="135" spans="1:24" x14ac:dyDescent="0.2">
      <c r="A135" s="1">
        <f t="shared" si="21"/>
        <v>28</v>
      </c>
      <c r="C135" s="15" t="s">
        <v>93</v>
      </c>
      <c r="D135" s="15" t="s">
        <v>94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  <c r="K135" s="10">
        <v>0</v>
      </c>
      <c r="L135" s="10"/>
      <c r="M135" s="10"/>
      <c r="N135" s="10"/>
      <c r="O135" s="10">
        <v>0</v>
      </c>
      <c r="P135" s="10">
        <v>0</v>
      </c>
      <c r="Q135" s="10">
        <v>0</v>
      </c>
      <c r="R135" s="10">
        <v>915</v>
      </c>
      <c r="S135" s="10">
        <v>948</v>
      </c>
      <c r="T135" s="14">
        <f t="shared" si="22"/>
        <v>0</v>
      </c>
      <c r="U135" s="14"/>
      <c r="V135" s="14"/>
    </row>
    <row r="136" spans="1:24" x14ac:dyDescent="0.2">
      <c r="A136" s="1">
        <f t="shared" si="21"/>
        <v>29</v>
      </c>
      <c r="C136" s="15" t="s">
        <v>95</v>
      </c>
      <c r="D136" s="15" t="s">
        <v>96</v>
      </c>
      <c r="E136" s="10">
        <v>0</v>
      </c>
      <c r="F136" s="10">
        <v>5070</v>
      </c>
      <c r="G136" s="10">
        <v>7208</v>
      </c>
      <c r="H136" s="10">
        <v>5382</v>
      </c>
      <c r="I136" s="10">
        <v>7966</v>
      </c>
      <c r="J136" s="10">
        <v>9168</v>
      </c>
      <c r="K136" s="10">
        <v>7431</v>
      </c>
      <c r="L136" s="10"/>
      <c r="M136" s="10"/>
      <c r="N136" s="10"/>
      <c r="O136" s="10">
        <v>10416</v>
      </c>
      <c r="P136" s="10">
        <v>8990</v>
      </c>
      <c r="Q136" s="10">
        <v>8813</v>
      </c>
      <c r="R136" s="10">
        <v>6094</v>
      </c>
      <c r="S136" s="10">
        <v>7119</v>
      </c>
      <c r="T136" s="14">
        <f t="shared" si="22"/>
        <v>10416</v>
      </c>
      <c r="U136" s="14"/>
      <c r="V136" s="14"/>
    </row>
    <row r="137" spans="1:24" x14ac:dyDescent="0.2">
      <c r="A137" s="1">
        <f t="shared" si="21"/>
        <v>30</v>
      </c>
      <c r="C137" s="15" t="s">
        <v>97</v>
      </c>
      <c r="D137" s="15" t="s">
        <v>98</v>
      </c>
      <c r="E137" s="10">
        <v>22501</v>
      </c>
      <c r="F137" s="10">
        <v>21709</v>
      </c>
      <c r="G137" s="10">
        <v>21546</v>
      </c>
      <c r="H137" s="10">
        <v>23189</v>
      </c>
      <c r="I137" s="10">
        <v>18732</v>
      </c>
      <c r="J137" s="10">
        <v>14783</v>
      </c>
      <c r="K137" s="10">
        <v>15297</v>
      </c>
      <c r="L137" s="10"/>
      <c r="M137" s="47" t="str">
        <f>N101</f>
        <v>PAGE 5 OF 24</v>
      </c>
      <c r="N137" s="47" t="str">
        <f>N100</f>
        <v>Supplemental Attachment 5</v>
      </c>
      <c r="O137" s="10">
        <v>20829</v>
      </c>
      <c r="P137" s="10">
        <v>19635</v>
      </c>
      <c r="Q137" s="10">
        <v>20797</v>
      </c>
      <c r="R137" s="10">
        <v>23216</v>
      </c>
      <c r="S137" s="10">
        <v>18877</v>
      </c>
      <c r="T137" s="14">
        <f t="shared" si="22"/>
        <v>20829</v>
      </c>
      <c r="U137" s="14"/>
      <c r="V137" s="14"/>
      <c r="W137" s="44" t="str">
        <f>X101</f>
        <v>PAGE 6 OF 24</v>
      </c>
      <c r="X137" s="45" t="str">
        <f>X100</f>
        <v>Supplemental Attachment 5</v>
      </c>
    </row>
    <row r="138" spans="1:24" x14ac:dyDescent="0.2">
      <c r="A138" s="1">
        <f t="shared" si="21"/>
        <v>31</v>
      </c>
      <c r="C138" s="15" t="s">
        <v>99</v>
      </c>
      <c r="D138" s="15" t="s">
        <v>26</v>
      </c>
      <c r="E138" s="10">
        <v>49946</v>
      </c>
      <c r="F138" s="10">
        <v>52454</v>
      </c>
      <c r="G138" s="10">
        <v>41408</v>
      </c>
      <c r="H138" s="10">
        <v>69971</v>
      </c>
      <c r="I138" s="10">
        <v>80086</v>
      </c>
      <c r="J138" s="10">
        <v>83646</v>
      </c>
      <c r="K138" s="10">
        <v>81606</v>
      </c>
      <c r="L138" s="10"/>
      <c r="M138" s="47"/>
      <c r="N138" s="47"/>
      <c r="O138" s="10">
        <v>85874</v>
      </c>
      <c r="P138" s="10">
        <v>94298</v>
      </c>
      <c r="Q138" s="10">
        <v>83778</v>
      </c>
      <c r="R138" s="10">
        <v>47393</v>
      </c>
      <c r="S138" s="10">
        <v>51911</v>
      </c>
      <c r="T138" s="14">
        <f t="shared" si="22"/>
        <v>85874</v>
      </c>
      <c r="U138" s="14"/>
      <c r="V138" s="14"/>
      <c r="W138" s="44"/>
      <c r="X138" s="45"/>
    </row>
    <row r="139" spans="1:24" x14ac:dyDescent="0.2">
      <c r="A139" s="1">
        <f t="shared" si="21"/>
        <v>32</v>
      </c>
      <c r="C139" s="15" t="s">
        <v>100</v>
      </c>
      <c r="D139" s="15" t="s">
        <v>124</v>
      </c>
      <c r="E139" s="10">
        <v>8378</v>
      </c>
      <c r="F139" s="10">
        <v>8904</v>
      </c>
      <c r="G139" s="10">
        <v>8521</v>
      </c>
      <c r="H139" s="10">
        <v>11617</v>
      </c>
      <c r="I139" s="10">
        <v>11812</v>
      </c>
      <c r="J139" s="10">
        <v>15678</v>
      </c>
      <c r="K139" s="10">
        <v>12210</v>
      </c>
      <c r="L139" s="10"/>
      <c r="M139" s="47"/>
      <c r="N139" s="47"/>
      <c r="O139" s="10">
        <v>15754</v>
      </c>
      <c r="P139" s="10">
        <v>13955</v>
      </c>
      <c r="Q139" s="10">
        <v>12730</v>
      </c>
      <c r="R139" s="10">
        <v>9490</v>
      </c>
      <c r="S139" s="10">
        <v>9133</v>
      </c>
      <c r="T139" s="14">
        <f t="shared" si="22"/>
        <v>15754</v>
      </c>
      <c r="U139" s="14"/>
      <c r="V139" s="14"/>
      <c r="W139" s="44"/>
      <c r="X139" s="45"/>
    </row>
    <row r="140" spans="1:24" x14ac:dyDescent="0.2">
      <c r="A140" s="1">
        <f t="shared" si="21"/>
        <v>33</v>
      </c>
      <c r="C140" s="15" t="s">
        <v>163</v>
      </c>
      <c r="D140" s="15" t="s">
        <v>164</v>
      </c>
      <c r="E140" s="10">
        <v>597</v>
      </c>
      <c r="F140" s="10">
        <v>530</v>
      </c>
      <c r="G140" s="10">
        <v>1159</v>
      </c>
      <c r="H140" s="10">
        <v>908</v>
      </c>
      <c r="I140" s="10">
        <v>965</v>
      </c>
      <c r="J140" s="10">
        <v>1224</v>
      </c>
      <c r="K140" s="10">
        <v>1237</v>
      </c>
      <c r="L140" s="10"/>
      <c r="M140" s="47"/>
      <c r="N140" s="47"/>
      <c r="O140" s="10">
        <v>1224</v>
      </c>
      <c r="P140" s="10">
        <v>1161</v>
      </c>
      <c r="Q140" s="10">
        <v>856</v>
      </c>
      <c r="R140" s="10">
        <v>256</v>
      </c>
      <c r="S140" s="10">
        <v>504</v>
      </c>
      <c r="T140" s="14">
        <f t="shared" si="22"/>
        <v>1224</v>
      </c>
      <c r="U140" s="14"/>
      <c r="V140" s="14"/>
      <c r="W140" s="44"/>
      <c r="X140" s="45"/>
    </row>
    <row r="141" spans="1:24" x14ac:dyDescent="0.2">
      <c r="A141" s="1">
        <f t="shared" si="21"/>
        <v>34</v>
      </c>
      <c r="C141" s="15" t="s">
        <v>165</v>
      </c>
      <c r="D141" s="15" t="s">
        <v>166</v>
      </c>
      <c r="E141" s="10">
        <v>6114</v>
      </c>
      <c r="F141" s="10">
        <v>6973</v>
      </c>
      <c r="G141" s="10">
        <v>8070</v>
      </c>
      <c r="H141" s="10">
        <v>7717</v>
      </c>
      <c r="I141" s="10">
        <v>6502</v>
      </c>
      <c r="J141" s="10">
        <v>8620</v>
      </c>
      <c r="K141" s="10">
        <v>8277</v>
      </c>
      <c r="L141" s="10"/>
      <c r="M141" s="47"/>
      <c r="N141" s="47"/>
      <c r="O141" s="10">
        <v>7683</v>
      </c>
      <c r="P141" s="10">
        <v>8881</v>
      </c>
      <c r="Q141" s="10">
        <v>7719</v>
      </c>
      <c r="R141" s="10">
        <v>7326</v>
      </c>
      <c r="S141" s="10">
        <v>6630</v>
      </c>
      <c r="T141" s="14">
        <f t="shared" si="22"/>
        <v>7683</v>
      </c>
      <c r="U141" s="14"/>
      <c r="V141" s="14"/>
      <c r="W141" s="44"/>
      <c r="X141" s="45"/>
    </row>
    <row r="142" spans="1:24" x14ac:dyDescent="0.2">
      <c r="A142" s="1">
        <f t="shared" si="21"/>
        <v>35</v>
      </c>
      <c r="C142" s="15" t="s">
        <v>167</v>
      </c>
      <c r="D142" s="15" t="s">
        <v>168</v>
      </c>
      <c r="E142" s="10">
        <v>1656</v>
      </c>
      <c r="F142" s="10">
        <v>1933</v>
      </c>
      <c r="G142" s="10">
        <v>2112</v>
      </c>
      <c r="H142" s="10">
        <v>2457</v>
      </c>
      <c r="I142" s="10">
        <v>3062</v>
      </c>
      <c r="J142" s="10">
        <v>3519</v>
      </c>
      <c r="K142" s="10">
        <v>3208</v>
      </c>
      <c r="L142" s="10"/>
      <c r="M142" s="47"/>
      <c r="N142" s="47"/>
      <c r="O142" s="10">
        <v>3436</v>
      </c>
      <c r="P142" s="10">
        <v>3026</v>
      </c>
      <c r="Q142" s="10">
        <v>2894</v>
      </c>
      <c r="R142" s="10">
        <v>2344</v>
      </c>
      <c r="S142" s="10">
        <v>2666</v>
      </c>
      <c r="T142" s="14">
        <f t="shared" si="22"/>
        <v>3436</v>
      </c>
      <c r="U142" s="14"/>
      <c r="V142" s="14"/>
      <c r="W142" s="44"/>
      <c r="X142" s="45"/>
    </row>
    <row r="143" spans="1:24" x14ac:dyDescent="0.2">
      <c r="A143" s="1">
        <f t="shared" si="21"/>
        <v>36</v>
      </c>
      <c r="C143" s="15" t="s">
        <v>173</v>
      </c>
      <c r="D143" s="15" t="s">
        <v>174</v>
      </c>
      <c r="E143" s="10">
        <v>418</v>
      </c>
      <c r="F143" s="10">
        <v>468</v>
      </c>
      <c r="G143" s="10">
        <v>136</v>
      </c>
      <c r="H143" s="10">
        <v>0</v>
      </c>
      <c r="I143" s="10">
        <v>0</v>
      </c>
      <c r="J143" s="10">
        <v>0</v>
      </c>
      <c r="K143" s="10">
        <v>47</v>
      </c>
      <c r="L143" s="10"/>
      <c r="M143" s="47"/>
      <c r="N143" s="47"/>
      <c r="O143" s="10">
        <v>228</v>
      </c>
      <c r="P143" s="10">
        <v>50</v>
      </c>
      <c r="Q143" s="10">
        <v>0</v>
      </c>
      <c r="R143" s="10">
        <v>0</v>
      </c>
      <c r="S143" s="10">
        <v>0</v>
      </c>
      <c r="T143" s="14">
        <f t="shared" si="22"/>
        <v>228</v>
      </c>
      <c r="U143" s="14"/>
      <c r="V143" s="14"/>
      <c r="W143" s="44"/>
      <c r="X143" s="45"/>
    </row>
    <row r="144" spans="1:24" x14ac:dyDescent="0.2">
      <c r="E144" s="17"/>
      <c r="F144" s="17"/>
      <c r="G144" s="17"/>
      <c r="H144" s="17"/>
      <c r="I144" s="17"/>
      <c r="J144" s="17"/>
      <c r="K144" s="17"/>
      <c r="L144" s="17"/>
      <c r="M144" s="47"/>
      <c r="N144" s="47"/>
      <c r="O144" s="17"/>
      <c r="P144" s="17"/>
      <c r="Q144" s="17"/>
      <c r="R144" s="17"/>
      <c r="S144" s="21"/>
      <c r="T144" s="21"/>
      <c r="U144" s="21"/>
      <c r="V144" s="21"/>
      <c r="W144" s="44"/>
      <c r="X144" s="45"/>
    </row>
    <row r="145" spans="1:24" x14ac:dyDescent="0.2">
      <c r="A145" s="1">
        <f>A143+1</f>
        <v>37</v>
      </c>
      <c r="D145" s="1" t="s">
        <v>5</v>
      </c>
      <c r="E145" s="12">
        <f t="shared" ref="E145:K145" si="23">SUM(E108:E144)</f>
        <v>814760</v>
      </c>
      <c r="F145" s="12">
        <f t="shared" si="23"/>
        <v>892465</v>
      </c>
      <c r="G145" s="12">
        <f t="shared" si="23"/>
        <v>785800</v>
      </c>
      <c r="H145" s="12">
        <f t="shared" si="23"/>
        <v>922679</v>
      </c>
      <c r="I145" s="12">
        <f t="shared" si="23"/>
        <v>1086684</v>
      </c>
      <c r="J145" s="12">
        <f t="shared" si="23"/>
        <v>1293170</v>
      </c>
      <c r="K145" s="12">
        <f t="shared" si="23"/>
        <v>1260644</v>
      </c>
      <c r="L145" s="17"/>
      <c r="M145" s="47"/>
      <c r="N145" s="47"/>
      <c r="O145" s="12">
        <f t="shared" ref="O145:T145" si="24">SUM(O108:O144)</f>
        <v>1313938</v>
      </c>
      <c r="P145" s="12">
        <f t="shared" si="24"/>
        <v>1241956</v>
      </c>
      <c r="Q145" s="12">
        <f t="shared" si="24"/>
        <v>972646</v>
      </c>
      <c r="R145" s="12">
        <f t="shared" si="24"/>
        <v>801049</v>
      </c>
      <c r="S145" s="12">
        <f t="shared" si="24"/>
        <v>940966</v>
      </c>
      <c r="T145" s="12">
        <f t="shared" si="24"/>
        <v>1313938</v>
      </c>
      <c r="U145" s="12"/>
      <c r="V145" s="12"/>
      <c r="W145" s="44"/>
      <c r="X145" s="45"/>
    </row>
    <row r="146" spans="1:24" x14ac:dyDescent="0.2">
      <c r="E146" s="12"/>
      <c r="F146" s="12"/>
      <c r="G146" s="12"/>
      <c r="H146" s="12"/>
      <c r="I146" s="12"/>
      <c r="J146" s="12"/>
      <c r="K146" s="12"/>
      <c r="L146" s="17"/>
      <c r="M146" s="47"/>
      <c r="N146" s="47"/>
      <c r="O146" s="12"/>
      <c r="P146" s="12"/>
      <c r="Q146" s="12"/>
      <c r="R146" s="12"/>
      <c r="S146" s="12"/>
      <c r="T146" s="12"/>
      <c r="U146" s="12"/>
      <c r="V146" s="12"/>
      <c r="W146" s="44"/>
      <c r="X146" s="45"/>
    </row>
    <row r="147" spans="1:24" x14ac:dyDescent="0.2">
      <c r="E147" s="12"/>
      <c r="F147" s="12"/>
      <c r="G147" s="12"/>
      <c r="H147" s="12"/>
      <c r="I147" s="12"/>
      <c r="J147" s="12"/>
      <c r="K147" s="12"/>
      <c r="L147" s="17"/>
      <c r="M147" s="47"/>
      <c r="N147" s="47"/>
      <c r="O147" s="12"/>
      <c r="P147" s="12"/>
      <c r="Q147" s="12"/>
      <c r="R147" s="12"/>
      <c r="S147" s="12"/>
      <c r="T147" s="12"/>
      <c r="U147" s="12"/>
      <c r="V147" s="12"/>
      <c r="W147" s="44"/>
      <c r="X147" s="45"/>
    </row>
    <row r="148" spans="1:24" x14ac:dyDescent="0.2">
      <c r="E148" s="12"/>
      <c r="F148" s="12"/>
      <c r="G148" s="12"/>
      <c r="H148" s="12"/>
      <c r="I148" s="12"/>
      <c r="J148" s="12"/>
      <c r="K148" s="12"/>
      <c r="L148" s="17"/>
      <c r="M148" s="47"/>
      <c r="N148" s="47"/>
      <c r="O148" s="12"/>
      <c r="P148" s="12"/>
      <c r="Q148" s="12"/>
      <c r="R148" s="12"/>
      <c r="S148" s="12"/>
      <c r="T148" s="12"/>
      <c r="U148" s="12"/>
      <c r="V148" s="12"/>
      <c r="W148" s="44"/>
      <c r="X148" s="45"/>
    </row>
    <row r="149" spans="1:24" ht="64.5" customHeight="1" x14ac:dyDescent="0.2">
      <c r="E149" s="22"/>
      <c r="F149" s="22"/>
      <c r="G149" s="22"/>
      <c r="H149" s="22"/>
      <c r="I149" s="22"/>
      <c r="J149" s="22"/>
      <c r="K149" s="22"/>
      <c r="L149" s="22"/>
      <c r="M149" s="47"/>
      <c r="N149" s="47"/>
      <c r="O149" s="22"/>
      <c r="P149" s="22"/>
      <c r="Q149" s="22"/>
      <c r="R149" s="22"/>
      <c r="S149" s="26"/>
      <c r="T149" s="26"/>
      <c r="U149" s="26"/>
      <c r="V149" s="26"/>
      <c r="W149" s="44"/>
      <c r="X149" s="45"/>
    </row>
    <row r="150" spans="1:24" ht="14.25" customHeight="1" x14ac:dyDescent="0.2">
      <c r="A150" s="16" t="str">
        <f>A1</f>
        <v>EL PASO ELECTRIC COMPANY</v>
      </c>
      <c r="N150" s="38" t="str">
        <f>N1</f>
        <v>SOAH Docket No. 473-21-2606</v>
      </c>
      <c r="O150" s="16"/>
      <c r="X150" s="38" t="str">
        <f>X1</f>
        <v>SOAH Docket No. 473-21-2606</v>
      </c>
    </row>
    <row r="151" spans="1:24" ht="14.25" customHeight="1" x14ac:dyDescent="0.2">
      <c r="A151" s="16" t="str">
        <f>A2</f>
        <v>UNADJUSTED DATA BY RATE CLASS</v>
      </c>
      <c r="N151" s="38" t="str">
        <f>N2</f>
        <v>PUC Docket No. 52195</v>
      </c>
      <c r="O151" s="16"/>
      <c r="X151" s="38" t="str">
        <f>X2</f>
        <v>PUC Docket No. 52195</v>
      </c>
    </row>
    <row r="152" spans="1:24" ht="14.25" customHeight="1" x14ac:dyDescent="0.2">
      <c r="A152" s="16" t="str">
        <f>A3</f>
        <v>FOR THE YEAR ENDED DECEMBER 31, 2011</v>
      </c>
      <c r="N152" s="38" t="str">
        <f>N3</f>
        <v>OPUC's 1st, Q. No. OPUC 1-5</v>
      </c>
      <c r="O152" s="16"/>
      <c r="X152" s="38" t="str">
        <f>X3</f>
        <v>OPUC's 1st, Q. No. OPUC 1-5</v>
      </c>
    </row>
    <row r="153" spans="1:24" ht="14.25" customHeight="1" x14ac:dyDescent="0.2">
      <c r="A153" s="16"/>
      <c r="N153" s="38" t="str">
        <f>N4</f>
        <v>Supplemental Attachment 5</v>
      </c>
      <c r="O153" s="16"/>
      <c r="X153" s="38" t="str">
        <f>X4</f>
        <v>Supplemental Attachment 5</v>
      </c>
    </row>
    <row r="154" spans="1:24" ht="14.25" customHeight="1" x14ac:dyDescent="0.2">
      <c r="A154" s="16"/>
      <c r="N154" s="34" t="s">
        <v>145</v>
      </c>
      <c r="O154" s="16"/>
      <c r="X154" s="34" t="s">
        <v>146</v>
      </c>
    </row>
    <row r="155" spans="1:24" ht="14.25" customHeight="1" x14ac:dyDescent="0.2">
      <c r="A155" s="16"/>
      <c r="O155" s="16"/>
    </row>
    <row r="156" spans="1:24" ht="14.25" customHeight="1" x14ac:dyDescent="0.2">
      <c r="C156" s="6" t="s">
        <v>2</v>
      </c>
      <c r="D156" s="6" t="s">
        <v>7</v>
      </c>
      <c r="E156" s="34" t="s">
        <v>8</v>
      </c>
      <c r="F156" s="34" t="s">
        <v>9</v>
      </c>
      <c r="G156" s="34" t="s">
        <v>10</v>
      </c>
      <c r="H156" s="34" t="s">
        <v>11</v>
      </c>
      <c r="I156" s="34" t="s">
        <v>12</v>
      </c>
      <c r="J156" s="34" t="s">
        <v>13</v>
      </c>
      <c r="K156" s="34" t="s">
        <v>40</v>
      </c>
      <c r="L156" s="6"/>
      <c r="M156" s="6"/>
      <c r="N156" s="6"/>
      <c r="O156" s="34" t="s">
        <v>8</v>
      </c>
      <c r="P156" s="34" t="s">
        <v>9</v>
      </c>
      <c r="Q156" s="34" t="s">
        <v>10</v>
      </c>
      <c r="R156" s="34" t="s">
        <v>11</v>
      </c>
      <c r="S156" s="18" t="s">
        <v>12</v>
      </c>
      <c r="T156" s="18" t="s">
        <v>13</v>
      </c>
      <c r="U156" s="18"/>
      <c r="V156" s="18"/>
    </row>
    <row r="157" spans="1:24" ht="14.25" customHeight="1" x14ac:dyDescent="0.2"/>
    <row r="158" spans="1:24" ht="14.25" customHeight="1" x14ac:dyDescent="0.2">
      <c r="A158" s="3" t="s">
        <v>0</v>
      </c>
      <c r="B158" s="3"/>
      <c r="C158" s="1" t="s">
        <v>15</v>
      </c>
      <c r="D158" s="30" t="s">
        <v>54</v>
      </c>
      <c r="E158" s="34" t="str">
        <f>E$9</f>
        <v>January</v>
      </c>
      <c r="F158" s="34" t="str">
        <f t="shared" ref="F158:K158" si="25">F$9</f>
        <v>February</v>
      </c>
      <c r="G158" s="34" t="str">
        <f t="shared" si="25"/>
        <v>March</v>
      </c>
      <c r="H158" s="34" t="str">
        <f t="shared" si="25"/>
        <v>April</v>
      </c>
      <c r="I158" s="34" t="str">
        <f t="shared" si="25"/>
        <v>May</v>
      </c>
      <c r="J158" s="34" t="str">
        <f t="shared" si="25"/>
        <v>June</v>
      </c>
      <c r="K158" s="34" t="str">
        <f t="shared" si="25"/>
        <v>July</v>
      </c>
      <c r="L158" s="6"/>
      <c r="M158" s="6"/>
      <c r="N158" s="6"/>
      <c r="O158" s="34" t="str">
        <f t="shared" ref="O158:S158" si="26">O$9</f>
        <v>August</v>
      </c>
      <c r="P158" s="34" t="str">
        <f t="shared" si="26"/>
        <v>September</v>
      </c>
      <c r="Q158" s="34" t="str">
        <f t="shared" si="26"/>
        <v>October</v>
      </c>
      <c r="R158" s="34" t="str">
        <f t="shared" si="26"/>
        <v>November</v>
      </c>
      <c r="S158" s="34" t="str">
        <f t="shared" si="26"/>
        <v>December</v>
      </c>
      <c r="T158" s="39" t="s">
        <v>177</v>
      </c>
      <c r="U158" s="18"/>
      <c r="V158" s="18"/>
      <c r="W158" s="16"/>
      <c r="X158" s="16"/>
    </row>
    <row r="159" spans="1:24" ht="14.25" customHeight="1" x14ac:dyDescent="0.2">
      <c r="A159" s="8" t="s">
        <v>1</v>
      </c>
      <c r="B159" s="8"/>
      <c r="C159" s="23" t="s">
        <v>16</v>
      </c>
      <c r="D159" s="25" t="s">
        <v>45</v>
      </c>
      <c r="E159" s="29">
        <f>E$10</f>
        <v>2011</v>
      </c>
      <c r="F159" s="29">
        <f t="shared" ref="F159:K159" si="27">F$10</f>
        <v>2011</v>
      </c>
      <c r="G159" s="29">
        <f t="shared" si="27"/>
        <v>2011</v>
      </c>
      <c r="H159" s="29">
        <f t="shared" si="27"/>
        <v>2011</v>
      </c>
      <c r="I159" s="29">
        <f t="shared" si="27"/>
        <v>2011</v>
      </c>
      <c r="J159" s="29">
        <f t="shared" si="27"/>
        <v>2011</v>
      </c>
      <c r="K159" s="29">
        <f t="shared" si="27"/>
        <v>2011</v>
      </c>
      <c r="L159" s="9"/>
      <c r="M159" s="9"/>
      <c r="N159" s="9"/>
      <c r="O159" s="29">
        <f t="shared" ref="O159:S159" si="28">O$10</f>
        <v>2011</v>
      </c>
      <c r="P159" s="29">
        <f t="shared" si="28"/>
        <v>2011</v>
      </c>
      <c r="Q159" s="29">
        <f t="shared" si="28"/>
        <v>2011</v>
      </c>
      <c r="R159" s="29">
        <f t="shared" si="28"/>
        <v>2011</v>
      </c>
      <c r="S159" s="29">
        <f t="shared" si="28"/>
        <v>2011</v>
      </c>
      <c r="T159" s="40" t="s">
        <v>178</v>
      </c>
      <c r="U159" s="24"/>
      <c r="V159" s="24"/>
      <c r="W159" s="16"/>
      <c r="X159" s="16"/>
    </row>
    <row r="160" spans="1:24" x14ac:dyDescent="0.2">
      <c r="T160" s="7"/>
      <c r="U160" s="7"/>
      <c r="V160" s="7"/>
    </row>
    <row r="161" spans="1:22" x14ac:dyDescent="0.2">
      <c r="A161" s="1">
        <f>A160+1</f>
        <v>1</v>
      </c>
      <c r="C161" s="1" t="s">
        <v>125</v>
      </c>
      <c r="D161" s="1" t="s">
        <v>46</v>
      </c>
      <c r="E161" s="10">
        <v>86445</v>
      </c>
      <c r="F161" s="10">
        <v>103341</v>
      </c>
      <c r="G161" s="10">
        <v>57344</v>
      </c>
      <c r="H161" s="10">
        <v>69654</v>
      </c>
      <c r="I161" s="10">
        <v>90517</v>
      </c>
      <c r="J161" s="10">
        <v>143539</v>
      </c>
      <c r="K161" s="10">
        <v>121069</v>
      </c>
      <c r="L161" s="10"/>
      <c r="M161" s="10"/>
      <c r="N161" s="10"/>
      <c r="O161" s="10">
        <v>144060</v>
      </c>
      <c r="P161" s="10">
        <v>127252</v>
      </c>
      <c r="Q161" s="10">
        <v>64721</v>
      </c>
      <c r="R161" s="10">
        <v>75952</v>
      </c>
      <c r="S161" s="10">
        <v>150796</v>
      </c>
      <c r="T161" s="14">
        <f>O161</f>
        <v>144060</v>
      </c>
      <c r="U161" s="14"/>
      <c r="V161" s="14"/>
    </row>
    <row r="162" spans="1:22" x14ac:dyDescent="0.2">
      <c r="A162" s="1">
        <f t="shared" ref="A162:A179" si="29">A161+1</f>
        <v>2</v>
      </c>
      <c r="C162" s="1" t="s">
        <v>117</v>
      </c>
      <c r="D162" s="15" t="s">
        <v>136</v>
      </c>
      <c r="E162" s="10">
        <v>21554</v>
      </c>
      <c r="F162" s="10">
        <v>25630</v>
      </c>
      <c r="G162" s="10">
        <v>21188</v>
      </c>
      <c r="H162" s="10">
        <v>40988</v>
      </c>
      <c r="I162" s="10">
        <v>51022</v>
      </c>
      <c r="J162" s="10">
        <v>61266</v>
      </c>
      <c r="K162" s="10">
        <v>64904</v>
      </c>
      <c r="L162" s="10"/>
      <c r="M162" s="10"/>
      <c r="N162" s="10"/>
      <c r="O162" s="10">
        <v>68472</v>
      </c>
      <c r="P162" s="10">
        <v>59054</v>
      </c>
      <c r="Q162" s="10">
        <v>46559</v>
      </c>
      <c r="R162" s="10">
        <v>22588</v>
      </c>
      <c r="S162" s="10">
        <v>18171</v>
      </c>
      <c r="T162" s="14">
        <f t="shared" ref="T162:T179" si="30">O162</f>
        <v>68472</v>
      </c>
      <c r="U162" s="14"/>
      <c r="V162" s="14"/>
    </row>
    <row r="163" spans="1:22" x14ac:dyDescent="0.2">
      <c r="A163" s="1">
        <f t="shared" si="29"/>
        <v>3</v>
      </c>
      <c r="C163" s="1" t="s">
        <v>101</v>
      </c>
      <c r="D163" s="1" t="s">
        <v>19</v>
      </c>
      <c r="E163" s="10">
        <v>60811</v>
      </c>
      <c r="F163" s="10">
        <v>59926</v>
      </c>
      <c r="G163" s="10">
        <v>61929</v>
      </c>
      <c r="H163" s="10">
        <v>53402</v>
      </c>
      <c r="I163" s="10">
        <v>65566</v>
      </c>
      <c r="J163" s="10">
        <v>74903</v>
      </c>
      <c r="K163" s="10">
        <v>75156</v>
      </c>
      <c r="L163" s="10"/>
      <c r="M163" s="10"/>
      <c r="N163" s="10"/>
      <c r="O163" s="10">
        <v>73370</v>
      </c>
      <c r="P163" s="10">
        <v>71234</v>
      </c>
      <c r="Q163" s="10">
        <v>57626</v>
      </c>
      <c r="R163" s="10">
        <v>59772</v>
      </c>
      <c r="S163" s="10">
        <v>35968</v>
      </c>
      <c r="T163" s="14">
        <f t="shared" si="30"/>
        <v>73370</v>
      </c>
      <c r="U163" s="14"/>
      <c r="V163" s="14"/>
    </row>
    <row r="164" spans="1:22" x14ac:dyDescent="0.2">
      <c r="A164" s="1">
        <f t="shared" si="29"/>
        <v>4</v>
      </c>
      <c r="C164" s="1" t="s">
        <v>102</v>
      </c>
      <c r="D164" s="1" t="s">
        <v>20</v>
      </c>
      <c r="E164" s="10">
        <v>2339</v>
      </c>
      <c r="F164" s="10">
        <v>2474</v>
      </c>
      <c r="G164" s="10">
        <v>2546</v>
      </c>
      <c r="H164" s="10">
        <v>2633</v>
      </c>
      <c r="I164" s="10">
        <v>1819</v>
      </c>
      <c r="J164" s="10">
        <v>2529</v>
      </c>
      <c r="K164" s="10">
        <v>2162</v>
      </c>
      <c r="L164" s="10"/>
      <c r="M164" s="10"/>
      <c r="N164" s="10"/>
      <c r="O164" s="10">
        <v>2159</v>
      </c>
      <c r="P164" s="10">
        <v>2033</v>
      </c>
      <c r="Q164" s="10">
        <v>1877</v>
      </c>
      <c r="R164" s="10">
        <v>1021</v>
      </c>
      <c r="S164" s="10">
        <v>1989</v>
      </c>
      <c r="T164" s="14">
        <f t="shared" si="30"/>
        <v>2159</v>
      </c>
      <c r="U164" s="14"/>
      <c r="V164" s="14"/>
    </row>
    <row r="165" spans="1:22" x14ac:dyDescent="0.2">
      <c r="A165" s="1">
        <f t="shared" si="29"/>
        <v>5</v>
      </c>
      <c r="C165" s="1" t="s">
        <v>126</v>
      </c>
      <c r="D165" s="1" t="s">
        <v>47</v>
      </c>
      <c r="E165" s="10">
        <v>2345</v>
      </c>
      <c r="F165" s="10">
        <v>3011</v>
      </c>
      <c r="G165" s="10">
        <v>8706</v>
      </c>
      <c r="H165" s="10">
        <v>11871</v>
      </c>
      <c r="I165" s="10">
        <v>11305</v>
      </c>
      <c r="J165" s="10">
        <v>15328</v>
      </c>
      <c r="K165" s="10">
        <v>17499</v>
      </c>
      <c r="L165" s="10"/>
      <c r="M165" s="10"/>
      <c r="N165" s="10"/>
      <c r="O165" s="10">
        <v>13807</v>
      </c>
      <c r="P165" s="10">
        <v>12058</v>
      </c>
      <c r="Q165" s="10">
        <v>5659</v>
      </c>
      <c r="R165" s="10">
        <v>1594</v>
      </c>
      <c r="S165" s="10">
        <v>598</v>
      </c>
      <c r="T165" s="14">
        <f t="shared" si="30"/>
        <v>13807</v>
      </c>
      <c r="U165" s="14"/>
      <c r="V165" s="14"/>
    </row>
    <row r="166" spans="1:22" x14ac:dyDescent="0.2">
      <c r="A166" s="1">
        <f t="shared" si="29"/>
        <v>6</v>
      </c>
      <c r="C166" s="1" t="s">
        <v>127</v>
      </c>
      <c r="D166" s="1" t="s">
        <v>26</v>
      </c>
      <c r="E166" s="10">
        <v>11529</v>
      </c>
      <c r="F166" s="10">
        <v>12200</v>
      </c>
      <c r="G166" s="10">
        <v>11212</v>
      </c>
      <c r="H166" s="10">
        <v>11185</v>
      </c>
      <c r="I166" s="10">
        <v>14101</v>
      </c>
      <c r="J166" s="10">
        <v>13253</v>
      </c>
      <c r="K166" s="10">
        <v>13544</v>
      </c>
      <c r="L166" s="10"/>
      <c r="M166" s="10"/>
      <c r="N166" s="10"/>
      <c r="O166" s="10">
        <v>13998</v>
      </c>
      <c r="P166" s="10">
        <v>16328</v>
      </c>
      <c r="Q166" s="10">
        <v>13963</v>
      </c>
      <c r="R166" s="10">
        <v>10429</v>
      </c>
      <c r="S166" s="10">
        <v>9602</v>
      </c>
      <c r="T166" s="14">
        <f t="shared" si="30"/>
        <v>13998</v>
      </c>
      <c r="U166" s="14"/>
      <c r="V166" s="14"/>
    </row>
    <row r="167" spans="1:22" x14ac:dyDescent="0.2">
      <c r="A167" s="1">
        <f t="shared" si="29"/>
        <v>7</v>
      </c>
      <c r="C167" s="1" t="s">
        <v>103</v>
      </c>
      <c r="D167" s="1" t="s">
        <v>27</v>
      </c>
      <c r="E167" s="10">
        <v>4052</v>
      </c>
      <c r="F167" s="10">
        <v>3996</v>
      </c>
      <c r="G167" s="10">
        <v>5321</v>
      </c>
      <c r="H167" s="10">
        <v>5153</v>
      </c>
      <c r="I167" s="10">
        <v>5293</v>
      </c>
      <c r="J167" s="10">
        <v>5386</v>
      </c>
      <c r="K167" s="10">
        <v>5337</v>
      </c>
      <c r="L167" s="10"/>
      <c r="M167" s="10"/>
      <c r="N167" s="10"/>
      <c r="O167" s="10">
        <v>5322</v>
      </c>
      <c r="P167" s="10">
        <v>4917</v>
      </c>
      <c r="Q167" s="10">
        <v>5672</v>
      </c>
      <c r="R167" s="10">
        <v>4183</v>
      </c>
      <c r="S167" s="10">
        <v>4665</v>
      </c>
      <c r="T167" s="14">
        <f t="shared" si="30"/>
        <v>5322</v>
      </c>
      <c r="U167" s="14"/>
      <c r="V167" s="14"/>
    </row>
    <row r="168" spans="1:22" x14ac:dyDescent="0.2">
      <c r="A168" s="1">
        <f t="shared" si="29"/>
        <v>8</v>
      </c>
      <c r="C168" s="1" t="s">
        <v>104</v>
      </c>
      <c r="D168" s="1" t="s">
        <v>28</v>
      </c>
      <c r="E168" s="10">
        <v>278</v>
      </c>
      <c r="F168" s="10">
        <v>270</v>
      </c>
      <c r="G168" s="10">
        <v>260</v>
      </c>
      <c r="H168" s="10">
        <v>280</v>
      </c>
      <c r="I168" s="10">
        <v>285</v>
      </c>
      <c r="J168" s="10">
        <v>288</v>
      </c>
      <c r="K168" s="10">
        <v>288</v>
      </c>
      <c r="L168" s="10"/>
      <c r="M168" s="10"/>
      <c r="N168" s="10"/>
      <c r="O168" s="10">
        <v>338</v>
      </c>
      <c r="P168" s="10">
        <v>252</v>
      </c>
      <c r="Q168" s="10">
        <v>301</v>
      </c>
      <c r="R168" s="10">
        <v>286</v>
      </c>
      <c r="S168" s="10">
        <v>292</v>
      </c>
      <c r="T168" s="14">
        <f t="shared" si="30"/>
        <v>338</v>
      </c>
      <c r="U168" s="14"/>
      <c r="V168" s="14"/>
    </row>
    <row r="169" spans="1:22" x14ac:dyDescent="0.2">
      <c r="A169" s="1">
        <f t="shared" si="29"/>
        <v>9</v>
      </c>
      <c r="C169" s="1" t="s">
        <v>105</v>
      </c>
      <c r="D169" s="1" t="s">
        <v>21</v>
      </c>
      <c r="E169" s="10">
        <v>11253</v>
      </c>
      <c r="F169" s="10">
        <v>11402</v>
      </c>
      <c r="G169" s="10">
        <v>11248</v>
      </c>
      <c r="H169" s="10">
        <v>11493</v>
      </c>
      <c r="I169" s="10">
        <v>12694</v>
      </c>
      <c r="J169" s="10">
        <v>13260</v>
      </c>
      <c r="K169" s="10">
        <v>13836</v>
      </c>
      <c r="L169" s="10"/>
      <c r="M169" s="10"/>
      <c r="N169" s="10"/>
      <c r="O169" s="10">
        <v>14563</v>
      </c>
      <c r="P169" s="10">
        <v>13804</v>
      </c>
      <c r="Q169" s="10">
        <v>11605</v>
      </c>
      <c r="R169" s="10">
        <v>11515</v>
      </c>
      <c r="S169" s="10">
        <v>9828</v>
      </c>
      <c r="T169" s="14">
        <f t="shared" si="30"/>
        <v>14563</v>
      </c>
      <c r="U169" s="14"/>
      <c r="V169" s="14"/>
    </row>
    <row r="170" spans="1:22" x14ac:dyDescent="0.2">
      <c r="A170" s="1">
        <f t="shared" si="29"/>
        <v>10</v>
      </c>
      <c r="C170" s="1" t="s">
        <v>106</v>
      </c>
      <c r="D170" s="1" t="s">
        <v>22</v>
      </c>
      <c r="E170" s="10">
        <v>6374</v>
      </c>
      <c r="F170" s="10">
        <v>6806</v>
      </c>
      <c r="G170" s="10">
        <v>4273</v>
      </c>
      <c r="H170" s="10">
        <v>5153</v>
      </c>
      <c r="I170" s="10">
        <v>5606</v>
      </c>
      <c r="J170" s="10">
        <v>6731</v>
      </c>
      <c r="K170" s="10">
        <v>6250</v>
      </c>
      <c r="L170" s="10"/>
      <c r="M170" s="10"/>
      <c r="N170" s="10"/>
      <c r="O170" s="10">
        <v>6819</v>
      </c>
      <c r="P170" s="10">
        <v>6688</v>
      </c>
      <c r="Q170" s="10">
        <v>5910</v>
      </c>
      <c r="R170" s="10">
        <v>5583</v>
      </c>
      <c r="S170" s="10">
        <v>6378</v>
      </c>
      <c r="T170" s="14">
        <f t="shared" si="30"/>
        <v>6819</v>
      </c>
      <c r="U170" s="14"/>
      <c r="V170" s="14"/>
    </row>
    <row r="171" spans="1:22" x14ac:dyDescent="0.2">
      <c r="A171" s="1">
        <f t="shared" si="29"/>
        <v>11</v>
      </c>
      <c r="C171" s="1" t="s">
        <v>107</v>
      </c>
      <c r="D171" s="1" t="s">
        <v>108</v>
      </c>
      <c r="E171" s="10">
        <v>11374</v>
      </c>
      <c r="F171" s="10">
        <v>13162</v>
      </c>
      <c r="G171" s="10">
        <v>9528</v>
      </c>
      <c r="H171" s="10">
        <v>12718</v>
      </c>
      <c r="I171" s="10">
        <v>14501</v>
      </c>
      <c r="J171" s="10">
        <v>19514</v>
      </c>
      <c r="K171" s="10">
        <v>16619</v>
      </c>
      <c r="L171" s="10"/>
      <c r="M171" s="10"/>
      <c r="N171" s="10"/>
      <c r="O171" s="10">
        <v>17748</v>
      </c>
      <c r="P171" s="10">
        <v>16509</v>
      </c>
      <c r="Q171" s="10">
        <v>13837</v>
      </c>
      <c r="R171" s="10">
        <v>10814</v>
      </c>
      <c r="S171" s="10">
        <v>13681</v>
      </c>
      <c r="T171" s="14">
        <f t="shared" si="30"/>
        <v>17748</v>
      </c>
      <c r="U171" s="14"/>
      <c r="V171" s="14"/>
    </row>
    <row r="172" spans="1:22" x14ac:dyDescent="0.2">
      <c r="A172" s="1">
        <f t="shared" si="29"/>
        <v>12</v>
      </c>
      <c r="C172" s="1" t="s">
        <v>109</v>
      </c>
      <c r="D172" s="1" t="s">
        <v>110</v>
      </c>
      <c r="E172" s="10">
        <v>10140</v>
      </c>
      <c r="F172" s="10">
        <v>9241</v>
      </c>
      <c r="G172" s="10">
        <v>8731</v>
      </c>
      <c r="H172" s="10">
        <v>12326</v>
      </c>
      <c r="I172" s="10">
        <v>11426</v>
      </c>
      <c r="J172" s="10">
        <v>16399</v>
      </c>
      <c r="K172" s="10">
        <v>15060</v>
      </c>
      <c r="L172" s="10"/>
      <c r="M172" s="10"/>
      <c r="N172" s="10"/>
      <c r="O172" s="10">
        <v>14235</v>
      </c>
      <c r="P172" s="10">
        <v>13639</v>
      </c>
      <c r="Q172" s="10">
        <v>12337</v>
      </c>
      <c r="R172" s="10">
        <v>7592</v>
      </c>
      <c r="S172" s="10">
        <v>7359</v>
      </c>
      <c r="T172" s="14">
        <f t="shared" si="30"/>
        <v>14235</v>
      </c>
      <c r="U172" s="14"/>
      <c r="V172" s="14"/>
    </row>
    <row r="173" spans="1:22" x14ac:dyDescent="0.2">
      <c r="A173" s="1">
        <f t="shared" si="29"/>
        <v>13</v>
      </c>
      <c r="C173" s="1" t="s">
        <v>128</v>
      </c>
      <c r="D173" s="1" t="s">
        <v>51</v>
      </c>
      <c r="E173" s="10">
        <v>847</v>
      </c>
      <c r="F173" s="10">
        <v>847</v>
      </c>
      <c r="G173" s="10">
        <v>850</v>
      </c>
      <c r="H173" s="10">
        <v>0</v>
      </c>
      <c r="I173" s="10">
        <v>0</v>
      </c>
      <c r="J173" s="10">
        <v>0</v>
      </c>
      <c r="K173" s="10">
        <v>0</v>
      </c>
      <c r="L173" s="10"/>
      <c r="M173" s="10"/>
      <c r="N173" s="10"/>
      <c r="O173" s="10">
        <v>0</v>
      </c>
      <c r="P173" s="10">
        <v>0</v>
      </c>
      <c r="Q173" s="10">
        <v>0</v>
      </c>
      <c r="R173" s="10">
        <v>831</v>
      </c>
      <c r="S173" s="10">
        <v>835</v>
      </c>
      <c r="T173" s="14">
        <f t="shared" si="30"/>
        <v>0</v>
      </c>
      <c r="U173" s="14"/>
      <c r="V173" s="14"/>
    </row>
    <row r="174" spans="1:22" x14ac:dyDescent="0.2">
      <c r="A174" s="1">
        <f t="shared" si="29"/>
        <v>14</v>
      </c>
      <c r="C174" s="1" t="s">
        <v>129</v>
      </c>
      <c r="D174" s="1" t="s">
        <v>48</v>
      </c>
      <c r="E174" s="10">
        <v>1248</v>
      </c>
      <c r="F174" s="10">
        <v>1241</v>
      </c>
      <c r="G174" s="10">
        <v>1315</v>
      </c>
      <c r="H174" s="10">
        <v>0</v>
      </c>
      <c r="I174" s="10">
        <v>0</v>
      </c>
      <c r="J174" s="10">
        <v>0</v>
      </c>
      <c r="K174" s="10">
        <v>0</v>
      </c>
      <c r="L174" s="10"/>
      <c r="M174" s="10"/>
      <c r="N174" s="10"/>
      <c r="O174" s="10">
        <v>0</v>
      </c>
      <c r="P174" s="10">
        <v>0</v>
      </c>
      <c r="Q174" s="10">
        <v>0</v>
      </c>
      <c r="R174" s="10">
        <v>1238</v>
      </c>
      <c r="S174" s="10">
        <v>1243</v>
      </c>
      <c r="T174" s="14">
        <f t="shared" si="30"/>
        <v>0</v>
      </c>
      <c r="U174" s="14"/>
      <c r="V174" s="14"/>
    </row>
    <row r="175" spans="1:22" x14ac:dyDescent="0.2">
      <c r="A175" s="1">
        <f t="shared" si="29"/>
        <v>15</v>
      </c>
      <c r="C175" s="1" t="s">
        <v>130</v>
      </c>
      <c r="D175" s="1" t="s">
        <v>49</v>
      </c>
      <c r="E175" s="10">
        <v>131</v>
      </c>
      <c r="F175" s="10">
        <v>13</v>
      </c>
      <c r="G175" s="10">
        <v>15</v>
      </c>
      <c r="H175" s="10">
        <v>14</v>
      </c>
      <c r="I175" s="10">
        <v>8</v>
      </c>
      <c r="J175" s="10">
        <v>81</v>
      </c>
      <c r="K175" s="10">
        <v>155</v>
      </c>
      <c r="L175" s="10"/>
      <c r="M175" s="10"/>
      <c r="N175" s="10"/>
      <c r="O175" s="10">
        <v>172</v>
      </c>
      <c r="P175" s="10">
        <v>100</v>
      </c>
      <c r="Q175" s="10">
        <v>254</v>
      </c>
      <c r="R175" s="10">
        <v>499</v>
      </c>
      <c r="S175" s="10">
        <v>476</v>
      </c>
      <c r="T175" s="14">
        <f t="shared" si="30"/>
        <v>172</v>
      </c>
      <c r="U175" s="14"/>
      <c r="V175" s="14"/>
    </row>
    <row r="176" spans="1:22" x14ac:dyDescent="0.2">
      <c r="A176" s="1">
        <f t="shared" si="29"/>
        <v>16</v>
      </c>
      <c r="C176" s="1" t="s">
        <v>131</v>
      </c>
      <c r="D176" s="1" t="s">
        <v>17</v>
      </c>
      <c r="E176" s="10">
        <v>43</v>
      </c>
      <c r="F176" s="10">
        <v>42</v>
      </c>
      <c r="G176" s="10">
        <v>490</v>
      </c>
      <c r="H176" s="10">
        <v>2</v>
      </c>
      <c r="I176" s="10">
        <v>1</v>
      </c>
      <c r="J176" s="10">
        <v>13</v>
      </c>
      <c r="K176" s="10">
        <v>2</v>
      </c>
      <c r="L176" s="10"/>
      <c r="M176" s="10"/>
      <c r="N176" s="10"/>
      <c r="O176" s="10">
        <v>1</v>
      </c>
      <c r="P176" s="10">
        <v>1</v>
      </c>
      <c r="Q176" s="10">
        <v>53</v>
      </c>
      <c r="R176" s="10">
        <v>78</v>
      </c>
      <c r="S176" s="10">
        <v>56</v>
      </c>
      <c r="T176" s="14">
        <f t="shared" si="30"/>
        <v>1</v>
      </c>
      <c r="U176" s="14"/>
      <c r="V176" s="14"/>
    </row>
    <row r="177" spans="1:24" x14ac:dyDescent="0.2">
      <c r="A177" s="1">
        <f t="shared" si="29"/>
        <v>17</v>
      </c>
      <c r="C177" s="1" t="s">
        <v>132</v>
      </c>
      <c r="D177" s="1" t="s">
        <v>50</v>
      </c>
      <c r="E177" s="10">
        <v>5430</v>
      </c>
      <c r="F177" s="10">
        <v>6200</v>
      </c>
      <c r="G177" s="10">
        <v>7324</v>
      </c>
      <c r="H177" s="10">
        <v>9469</v>
      </c>
      <c r="I177" s="10">
        <v>6764</v>
      </c>
      <c r="J177" s="10">
        <v>8075</v>
      </c>
      <c r="K177" s="10">
        <v>7893</v>
      </c>
      <c r="L177" s="10"/>
      <c r="M177" s="10"/>
      <c r="N177" s="10"/>
      <c r="O177" s="10">
        <v>7936</v>
      </c>
      <c r="P177" s="10">
        <v>9282</v>
      </c>
      <c r="Q177" s="10">
        <v>8447</v>
      </c>
      <c r="R177" s="10">
        <v>5507</v>
      </c>
      <c r="S177" s="10">
        <v>5352</v>
      </c>
      <c r="T177" s="14">
        <f t="shared" si="30"/>
        <v>7936</v>
      </c>
      <c r="U177" s="14"/>
      <c r="V177" s="14"/>
    </row>
    <row r="178" spans="1:24" x14ac:dyDescent="0.2">
      <c r="A178" s="1">
        <f t="shared" si="29"/>
        <v>18</v>
      </c>
      <c r="C178" s="1" t="s">
        <v>111</v>
      </c>
      <c r="D178" s="1" t="s">
        <v>29</v>
      </c>
      <c r="E178" s="10">
        <v>1258</v>
      </c>
      <c r="F178" s="10">
        <v>1493</v>
      </c>
      <c r="G178" s="10">
        <v>1949</v>
      </c>
      <c r="H178" s="10">
        <v>2496</v>
      </c>
      <c r="I178" s="10">
        <v>3016</v>
      </c>
      <c r="J178" s="10">
        <v>1937</v>
      </c>
      <c r="K178" s="10">
        <v>1958</v>
      </c>
      <c r="L178" s="10"/>
      <c r="M178" s="10"/>
      <c r="N178" s="10"/>
      <c r="O178" s="10">
        <v>2617</v>
      </c>
      <c r="P178" s="10">
        <v>1755</v>
      </c>
      <c r="Q178" s="10">
        <v>2200</v>
      </c>
      <c r="R178" s="10">
        <v>1360</v>
      </c>
      <c r="S178" s="10">
        <v>411</v>
      </c>
      <c r="T178" s="14">
        <f t="shared" si="30"/>
        <v>2617</v>
      </c>
      <c r="U178" s="14"/>
      <c r="V178" s="14"/>
    </row>
    <row r="179" spans="1:24" x14ac:dyDescent="0.2">
      <c r="A179" s="1">
        <f t="shared" si="29"/>
        <v>19</v>
      </c>
      <c r="C179" s="1" t="s">
        <v>175</v>
      </c>
      <c r="D179" s="1" t="s">
        <v>176</v>
      </c>
      <c r="E179" s="10">
        <v>1917</v>
      </c>
      <c r="F179" s="10">
        <v>1963</v>
      </c>
      <c r="G179" s="10">
        <v>2009</v>
      </c>
      <c r="H179" s="10">
        <v>2029</v>
      </c>
      <c r="I179" s="10">
        <v>2037</v>
      </c>
      <c r="J179" s="10">
        <v>2424</v>
      </c>
      <c r="K179" s="10">
        <v>2154</v>
      </c>
      <c r="L179" s="10"/>
      <c r="M179" s="10"/>
      <c r="N179" s="10"/>
      <c r="O179" s="10">
        <v>2214</v>
      </c>
      <c r="P179" s="10">
        <v>2358</v>
      </c>
      <c r="Q179" s="10">
        <v>2079</v>
      </c>
      <c r="R179" s="10">
        <v>1586</v>
      </c>
      <c r="S179" s="10">
        <v>1871</v>
      </c>
      <c r="T179" s="14">
        <f t="shared" si="30"/>
        <v>2214</v>
      </c>
      <c r="U179" s="14"/>
      <c r="V179" s="14"/>
    </row>
    <row r="180" spans="1:24" x14ac:dyDescent="0.2"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8"/>
      <c r="T180" s="28"/>
      <c r="U180" s="28"/>
      <c r="V180" s="28"/>
    </row>
    <row r="181" spans="1:24" x14ac:dyDescent="0.2">
      <c r="A181" s="1">
        <f>A179+1</f>
        <v>20</v>
      </c>
      <c r="D181" s="1" t="s">
        <v>6</v>
      </c>
      <c r="E181" s="12">
        <f t="shared" ref="E181:K181" si="31">SUM(E161:E180)</f>
        <v>239368</v>
      </c>
      <c r="F181" s="12">
        <f t="shared" si="31"/>
        <v>263258</v>
      </c>
      <c r="G181" s="12">
        <f t="shared" si="31"/>
        <v>216238</v>
      </c>
      <c r="H181" s="12">
        <f t="shared" si="31"/>
        <v>250866</v>
      </c>
      <c r="I181" s="12">
        <f t="shared" si="31"/>
        <v>295961</v>
      </c>
      <c r="J181" s="12">
        <f t="shared" si="31"/>
        <v>384926</v>
      </c>
      <c r="K181" s="12">
        <f t="shared" si="31"/>
        <v>363886</v>
      </c>
      <c r="L181" s="17"/>
      <c r="M181" s="17"/>
      <c r="N181" s="17"/>
      <c r="O181" s="12">
        <f t="shared" ref="O181:S181" si="32">SUM(O161:O180)</f>
        <v>387831</v>
      </c>
      <c r="P181" s="12">
        <f t="shared" si="32"/>
        <v>357264</v>
      </c>
      <c r="Q181" s="12">
        <f t="shared" si="32"/>
        <v>253100</v>
      </c>
      <c r="R181" s="12">
        <f t="shared" si="32"/>
        <v>222428</v>
      </c>
      <c r="S181" s="12">
        <f t="shared" si="32"/>
        <v>269571</v>
      </c>
      <c r="T181" s="12">
        <f>SUM(T161:T180)</f>
        <v>387831</v>
      </c>
      <c r="U181" s="12"/>
      <c r="V181" s="12"/>
    </row>
    <row r="182" spans="1:24" x14ac:dyDescent="0.2">
      <c r="E182" s="17"/>
      <c r="F182" s="17"/>
      <c r="G182" s="17"/>
      <c r="H182" s="17"/>
      <c r="I182" s="17"/>
      <c r="J182" s="17"/>
      <c r="K182" s="17"/>
      <c r="L182" s="33"/>
      <c r="M182" s="33"/>
      <c r="N182" s="33"/>
      <c r="O182" s="17"/>
      <c r="P182" s="17"/>
      <c r="Q182" s="17"/>
      <c r="R182" s="17"/>
      <c r="S182" s="17"/>
      <c r="T182" s="17"/>
      <c r="U182" s="17"/>
      <c r="V182" s="17"/>
    </row>
    <row r="183" spans="1:24" ht="15.6" customHeight="1" x14ac:dyDescent="0.2">
      <c r="A183" s="4"/>
      <c r="B183" s="4"/>
      <c r="C183" s="4"/>
      <c r="D183" s="27" t="s">
        <v>114</v>
      </c>
      <c r="E183" s="10"/>
      <c r="F183" s="10"/>
      <c r="G183" s="10"/>
      <c r="H183" s="10"/>
      <c r="I183" s="10"/>
      <c r="J183" s="10"/>
      <c r="K183" s="10"/>
      <c r="L183" s="10"/>
      <c r="M183" s="44" t="str">
        <f>N154</f>
        <v>PAGE 7 OF 24</v>
      </c>
      <c r="N183" s="48" t="str">
        <f>N153</f>
        <v>Supplemental Attachment 5</v>
      </c>
      <c r="O183" s="10"/>
      <c r="P183" s="10"/>
      <c r="Q183" s="10"/>
      <c r="R183" s="10"/>
      <c r="S183" s="14"/>
      <c r="T183" s="14"/>
      <c r="U183" s="14"/>
      <c r="V183" s="14"/>
      <c r="W183" s="44" t="str">
        <f>X154</f>
        <v>PAGE 8 OF 24</v>
      </c>
      <c r="X183" s="45" t="str">
        <f>X153</f>
        <v>Supplemental Attachment 5</v>
      </c>
    </row>
    <row r="184" spans="1:24" x14ac:dyDescent="0.2">
      <c r="A184" s="4">
        <f>A181+1</f>
        <v>21</v>
      </c>
      <c r="B184" s="4"/>
      <c r="C184" s="36" t="s">
        <v>133</v>
      </c>
      <c r="D184" s="4" t="s">
        <v>3</v>
      </c>
      <c r="E184" s="10">
        <v>1494</v>
      </c>
      <c r="F184" s="10">
        <v>1624</v>
      </c>
      <c r="G184" s="10">
        <v>2984</v>
      </c>
      <c r="H184" s="10">
        <v>3541</v>
      </c>
      <c r="I184" s="10">
        <v>3809</v>
      </c>
      <c r="J184" s="10">
        <v>4989</v>
      </c>
      <c r="K184" s="10">
        <v>5691</v>
      </c>
      <c r="L184" s="10"/>
      <c r="M184" s="44"/>
      <c r="N184" s="48"/>
      <c r="O184" s="10">
        <v>5747</v>
      </c>
      <c r="P184" s="10">
        <v>5457</v>
      </c>
      <c r="Q184" s="10">
        <v>3007</v>
      </c>
      <c r="R184" s="10">
        <v>1726</v>
      </c>
      <c r="S184" s="10">
        <v>2194</v>
      </c>
      <c r="T184" s="14">
        <f>O184</f>
        <v>5747</v>
      </c>
      <c r="U184" s="14"/>
      <c r="V184" s="14"/>
      <c r="W184" s="44"/>
      <c r="X184" s="45"/>
    </row>
    <row r="185" spans="1:24" x14ac:dyDescent="0.2">
      <c r="A185" s="4">
        <f>(A184+1)</f>
        <v>22</v>
      </c>
      <c r="B185" s="4"/>
      <c r="C185" s="36" t="s">
        <v>134</v>
      </c>
      <c r="D185" s="4" t="s">
        <v>4</v>
      </c>
      <c r="E185" s="10">
        <v>3378</v>
      </c>
      <c r="F185" s="10">
        <v>4653</v>
      </c>
      <c r="G185" s="10">
        <v>5977</v>
      </c>
      <c r="H185" s="10">
        <v>4913</v>
      </c>
      <c r="I185" s="10">
        <v>6546</v>
      </c>
      <c r="J185" s="10">
        <v>5915</v>
      </c>
      <c r="K185" s="10">
        <v>5779</v>
      </c>
      <c r="L185" s="17"/>
      <c r="M185" s="44"/>
      <c r="N185" s="48"/>
      <c r="O185" s="10">
        <v>6484</v>
      </c>
      <c r="P185" s="10">
        <v>6323</v>
      </c>
      <c r="Q185" s="10">
        <v>5247</v>
      </c>
      <c r="R185" s="10">
        <v>2797</v>
      </c>
      <c r="S185" s="10">
        <v>4269</v>
      </c>
      <c r="T185" s="14">
        <f>O185</f>
        <v>6484</v>
      </c>
      <c r="U185" s="21"/>
      <c r="V185" s="21"/>
      <c r="W185" s="44"/>
      <c r="X185" s="45"/>
    </row>
    <row r="186" spans="1:24" ht="14.1" customHeight="1" x14ac:dyDescent="0.2">
      <c r="A186" s="4"/>
      <c r="B186" s="4"/>
      <c r="C186" s="4"/>
      <c r="D186" s="4"/>
      <c r="E186" s="17"/>
      <c r="F186" s="17"/>
      <c r="G186" s="17"/>
      <c r="H186" s="17"/>
      <c r="I186" s="17"/>
      <c r="J186" s="17"/>
      <c r="K186" s="17"/>
      <c r="L186" s="17"/>
      <c r="M186" s="44"/>
      <c r="N186" s="48"/>
      <c r="O186" s="17"/>
      <c r="P186" s="17"/>
      <c r="Q186" s="17"/>
      <c r="R186" s="17"/>
      <c r="S186" s="21"/>
      <c r="T186" s="21"/>
      <c r="U186" s="21"/>
      <c r="V186" s="21"/>
      <c r="W186" s="44"/>
      <c r="X186" s="45"/>
    </row>
    <row r="187" spans="1:24" ht="14.25" customHeight="1" x14ac:dyDescent="0.2">
      <c r="A187" s="4">
        <f>A185+1</f>
        <v>23</v>
      </c>
      <c r="B187" s="4"/>
      <c r="C187" s="4"/>
      <c r="D187" s="4" t="s">
        <v>112</v>
      </c>
      <c r="E187" s="17">
        <f>SUM(E184:E186)</f>
        <v>4872</v>
      </c>
      <c r="F187" s="17">
        <f t="shared" ref="F187:K187" si="33">SUM(F184:F186)</f>
        <v>6277</v>
      </c>
      <c r="G187" s="17">
        <f t="shared" si="33"/>
        <v>8961</v>
      </c>
      <c r="H187" s="17">
        <f t="shared" si="33"/>
        <v>8454</v>
      </c>
      <c r="I187" s="17">
        <f t="shared" si="33"/>
        <v>10355</v>
      </c>
      <c r="J187" s="17">
        <f t="shared" si="33"/>
        <v>10904</v>
      </c>
      <c r="K187" s="17">
        <f t="shared" si="33"/>
        <v>11470</v>
      </c>
      <c r="L187" s="17"/>
      <c r="M187" s="44"/>
      <c r="N187" s="48"/>
      <c r="O187" s="17">
        <f t="shared" ref="O187:T187" si="34">SUM(O184:O186)</f>
        <v>12231</v>
      </c>
      <c r="P187" s="17">
        <f t="shared" si="34"/>
        <v>11780</v>
      </c>
      <c r="Q187" s="17">
        <f t="shared" si="34"/>
        <v>8254</v>
      </c>
      <c r="R187" s="17">
        <f t="shared" si="34"/>
        <v>4523</v>
      </c>
      <c r="S187" s="17">
        <f t="shared" si="34"/>
        <v>6463</v>
      </c>
      <c r="T187" s="17">
        <f t="shared" si="34"/>
        <v>12231</v>
      </c>
      <c r="U187" s="17"/>
      <c r="V187" s="17"/>
      <c r="W187" s="44"/>
      <c r="X187" s="45"/>
    </row>
    <row r="188" spans="1:24" x14ac:dyDescent="0.2">
      <c r="A188" s="4"/>
      <c r="B188" s="4"/>
      <c r="C188" s="4"/>
      <c r="D188" s="4"/>
      <c r="E188" s="17"/>
      <c r="F188" s="17"/>
      <c r="G188" s="17"/>
      <c r="H188" s="17"/>
      <c r="I188" s="17"/>
      <c r="J188" s="17"/>
      <c r="K188" s="17"/>
      <c r="L188" s="10"/>
      <c r="M188" s="44"/>
      <c r="N188" s="48"/>
      <c r="O188" s="17"/>
      <c r="P188" s="17"/>
      <c r="Q188" s="17"/>
      <c r="R188" s="17"/>
      <c r="S188" s="17"/>
      <c r="T188" s="17"/>
      <c r="U188" s="17"/>
      <c r="V188" s="17"/>
      <c r="W188" s="44"/>
      <c r="X188" s="45"/>
    </row>
    <row r="189" spans="1:24" x14ac:dyDescent="0.2">
      <c r="A189" s="4"/>
      <c r="B189" s="4"/>
      <c r="C189" s="4"/>
      <c r="D189" s="27" t="s">
        <v>53</v>
      </c>
      <c r="E189" s="12"/>
      <c r="F189" s="12"/>
      <c r="G189" s="12"/>
      <c r="H189" s="12"/>
      <c r="I189" s="12"/>
      <c r="J189" s="12"/>
      <c r="K189" s="12"/>
      <c r="L189" s="12"/>
      <c r="M189" s="44"/>
      <c r="N189" s="48"/>
      <c r="O189" s="12"/>
      <c r="P189" s="12"/>
      <c r="Q189" s="12"/>
      <c r="R189" s="12"/>
      <c r="S189" s="12"/>
      <c r="T189" s="32"/>
      <c r="U189" s="32"/>
      <c r="V189" s="32"/>
      <c r="W189" s="44"/>
      <c r="X189" s="45"/>
    </row>
    <row r="190" spans="1:24" x14ac:dyDescent="0.2">
      <c r="A190" s="4">
        <f>(A187+1)</f>
        <v>24</v>
      </c>
      <c r="B190" s="4"/>
      <c r="C190" s="4"/>
      <c r="D190" s="4" t="s">
        <v>30</v>
      </c>
      <c r="E190" s="12">
        <f t="shared" ref="E190:K190" si="35">E187+E181+E145</f>
        <v>1059000</v>
      </c>
      <c r="F190" s="12">
        <f t="shared" si="35"/>
        <v>1162000</v>
      </c>
      <c r="G190" s="12">
        <f t="shared" si="35"/>
        <v>1010999</v>
      </c>
      <c r="H190" s="12">
        <f t="shared" si="35"/>
        <v>1181999</v>
      </c>
      <c r="I190" s="12">
        <f t="shared" si="35"/>
        <v>1393000</v>
      </c>
      <c r="J190" s="12">
        <f t="shared" si="35"/>
        <v>1689000</v>
      </c>
      <c r="K190" s="12">
        <f t="shared" si="35"/>
        <v>1636000</v>
      </c>
      <c r="L190" s="12"/>
      <c r="M190" s="44"/>
      <c r="N190" s="48"/>
      <c r="O190" s="12">
        <f t="shared" ref="O190:T190" si="36">O187+O181+O145</f>
        <v>1714000</v>
      </c>
      <c r="P190" s="12">
        <f t="shared" si="36"/>
        <v>1611000</v>
      </c>
      <c r="Q190" s="12">
        <f t="shared" si="36"/>
        <v>1234000</v>
      </c>
      <c r="R190" s="12">
        <f t="shared" si="36"/>
        <v>1028000</v>
      </c>
      <c r="S190" s="12">
        <f t="shared" si="36"/>
        <v>1217000</v>
      </c>
      <c r="T190" s="12">
        <f t="shared" si="36"/>
        <v>1714000</v>
      </c>
      <c r="U190" s="12"/>
      <c r="V190" s="12"/>
      <c r="W190" s="44"/>
      <c r="X190" s="45"/>
    </row>
    <row r="191" spans="1:24" x14ac:dyDescent="0.2">
      <c r="A191" s="4"/>
      <c r="B191" s="4"/>
      <c r="C191" s="4"/>
      <c r="D191" s="4"/>
      <c r="E191" s="12"/>
      <c r="F191" s="12"/>
      <c r="G191" s="12"/>
      <c r="H191" s="12"/>
      <c r="I191" s="12"/>
      <c r="J191" s="12"/>
      <c r="K191" s="12"/>
      <c r="L191" s="12"/>
      <c r="M191" s="44"/>
      <c r="N191" s="48"/>
      <c r="O191" s="12"/>
      <c r="P191" s="12"/>
      <c r="Q191" s="12"/>
      <c r="R191" s="12"/>
      <c r="S191" s="12"/>
      <c r="T191" s="12"/>
      <c r="U191" s="12"/>
      <c r="V191" s="12"/>
      <c r="W191" s="44"/>
      <c r="X191" s="45"/>
    </row>
    <row r="192" spans="1:24" ht="64.5" customHeight="1" x14ac:dyDescent="0.2">
      <c r="A192" s="4"/>
      <c r="B192" s="4"/>
      <c r="C192" s="4"/>
      <c r="D192" s="15"/>
      <c r="E192" s="12"/>
      <c r="F192" s="12"/>
      <c r="G192" s="12"/>
      <c r="H192" s="12"/>
      <c r="I192" s="12"/>
      <c r="J192" s="12"/>
      <c r="K192" s="12"/>
      <c r="L192" s="12"/>
      <c r="M192" s="44"/>
      <c r="N192" s="48"/>
      <c r="O192" s="12"/>
      <c r="P192" s="12"/>
      <c r="Q192" s="12"/>
      <c r="R192" s="12"/>
      <c r="S192" s="12"/>
      <c r="T192" s="32"/>
      <c r="U192" s="32"/>
      <c r="V192" s="32"/>
      <c r="W192" s="44"/>
      <c r="X192" s="45"/>
    </row>
    <row r="193" spans="4:22" x14ac:dyDescent="0.2">
      <c r="D193" s="31"/>
      <c r="E193" s="10"/>
      <c r="F193" s="10"/>
      <c r="G193" s="10"/>
      <c r="H193" s="10"/>
      <c r="I193" s="10"/>
      <c r="J193" s="10"/>
      <c r="K193" s="10"/>
      <c r="L193" s="10"/>
      <c r="M193" s="37"/>
      <c r="N193" s="37"/>
      <c r="O193" s="10"/>
      <c r="P193" s="10"/>
      <c r="Q193" s="10"/>
      <c r="R193" s="10"/>
      <c r="S193" s="14"/>
      <c r="T193" s="14"/>
      <c r="U193" s="14"/>
      <c r="V193" s="14"/>
    </row>
    <row r="194" spans="4:22" x14ac:dyDescent="0.2">
      <c r="D194" s="31"/>
      <c r="E194" s="10"/>
      <c r="F194" s="10"/>
      <c r="G194" s="10"/>
      <c r="H194" s="10"/>
      <c r="I194" s="10"/>
      <c r="J194" s="10"/>
      <c r="K194" s="10"/>
      <c r="L194" s="10"/>
      <c r="M194" s="37"/>
      <c r="N194" s="37"/>
      <c r="O194" s="10"/>
      <c r="P194" s="10"/>
      <c r="Q194" s="10"/>
      <c r="R194" s="10"/>
      <c r="S194" s="14"/>
      <c r="T194" s="14"/>
      <c r="U194" s="14"/>
      <c r="V194" s="14"/>
    </row>
    <row r="195" spans="4:22" x14ac:dyDescent="0.2">
      <c r="D195" s="31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4"/>
      <c r="T195" s="14"/>
      <c r="U195" s="14"/>
      <c r="V195" s="14"/>
    </row>
    <row r="196" spans="4:22" s="19" customFormat="1" x14ac:dyDescent="0.2">
      <c r="E196" s="34"/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  <c r="R196" s="34"/>
      <c r="S196" s="18"/>
      <c r="T196" s="18"/>
      <c r="U196" s="18"/>
      <c r="V196" s="18"/>
    </row>
    <row r="197" spans="4:22" s="19" customFormat="1" x14ac:dyDescent="0.2">
      <c r="E197" s="34"/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18"/>
      <c r="T197" s="18"/>
      <c r="U197" s="18"/>
      <c r="V197" s="18"/>
    </row>
    <row r="198" spans="4:22" s="19" customFormat="1" x14ac:dyDescent="0.2">
      <c r="E198" s="34"/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  <c r="R198" s="34"/>
      <c r="S198" s="18"/>
      <c r="T198" s="18"/>
      <c r="U198" s="18"/>
      <c r="V198" s="18"/>
    </row>
    <row r="199" spans="4:22" s="19" customFormat="1" x14ac:dyDescent="0.2">
      <c r="E199" s="34"/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  <c r="R199" s="34"/>
      <c r="S199" s="18"/>
      <c r="T199" s="18"/>
      <c r="U199" s="18"/>
      <c r="V199" s="18"/>
    </row>
    <row r="247" spans="3:22" x14ac:dyDescent="0.2">
      <c r="C247" s="15"/>
      <c r="D247" s="15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4"/>
      <c r="T247" s="10"/>
      <c r="U247" s="10"/>
      <c r="V247" s="10"/>
    </row>
    <row r="296" spans="3:22" x14ac:dyDescent="0.2">
      <c r="C296" s="15"/>
      <c r="D296" s="15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4"/>
      <c r="T296" s="13"/>
      <c r="U296" s="13"/>
      <c r="V296" s="13"/>
    </row>
    <row r="297" spans="3:22" x14ac:dyDescent="0.2">
      <c r="C297" s="15"/>
      <c r="D297" s="15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4"/>
      <c r="T297" s="13"/>
      <c r="U297" s="13"/>
      <c r="V297" s="13"/>
    </row>
  </sheetData>
  <mergeCells count="16">
    <mergeCell ref="W183:W192"/>
    <mergeCell ref="X183:X192"/>
    <mergeCell ref="W42:W53"/>
    <mergeCell ref="X42:X53"/>
    <mergeCell ref="M42:M53"/>
    <mergeCell ref="N42:N53"/>
    <mergeCell ref="M87:M96"/>
    <mergeCell ref="N87:N96"/>
    <mergeCell ref="W87:W96"/>
    <mergeCell ref="X87:X96"/>
    <mergeCell ref="M137:M149"/>
    <mergeCell ref="N137:N149"/>
    <mergeCell ref="M183:M192"/>
    <mergeCell ref="N183:N192"/>
    <mergeCell ref="W137:W149"/>
    <mergeCell ref="X137:X149"/>
  </mergeCells>
  <phoneticPr fontId="12" type="noConversion"/>
  <printOptions horizontalCentered="1"/>
  <pageMargins left="0.75" right="0.75" top="1.25" bottom="0.75" header="0.3" footer="0.3"/>
  <pageSetup scale="52" fitToHeight="2" pageOrder="overThenDown" orientation="landscape" r:id="rId1"/>
  <rowBreaks count="3" manualBreakCount="3">
    <brk id="53" max="25" man="1"/>
    <brk id="96" max="25" man="1"/>
    <brk id="149" max="25" man="1"/>
  </rowBreaks>
  <colBreaks count="1" manualBreakCount="1">
    <brk id="14" max="16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41DFF-BA7B-46DC-801E-38B145FE1139}">
  <dimension ref="A1:EA297"/>
  <sheetViews>
    <sheetView view="pageBreakPreview" zoomScale="80" zoomScaleNormal="100" zoomScaleSheetLayoutView="80" workbookViewId="0"/>
  </sheetViews>
  <sheetFormatPr defaultColWidth="9.6640625" defaultRowHeight="14.25" x14ac:dyDescent="0.2"/>
  <cols>
    <col min="1" max="1" width="5.77734375" style="1" customWidth="1"/>
    <col min="2" max="2" width="2.77734375" style="1" customWidth="1"/>
    <col min="3" max="3" width="18.88671875" style="1" customWidth="1"/>
    <col min="4" max="4" width="45" style="1" customWidth="1"/>
    <col min="5" max="12" width="11.77734375" style="1" customWidth="1"/>
    <col min="13" max="14" width="2.77734375" style="1" customWidth="1"/>
    <col min="15" max="18" width="11.77734375" style="1" customWidth="1"/>
    <col min="19" max="19" width="11.77734375" style="7" customWidth="1"/>
    <col min="20" max="20" width="17.109375" style="20" bestFit="1" customWidth="1"/>
    <col min="21" max="22" width="11.77734375" style="20" customWidth="1"/>
    <col min="23" max="24" width="2.77734375" style="1" customWidth="1"/>
    <col min="25" max="16384" width="9.6640625" style="1"/>
  </cols>
  <sheetData>
    <row r="1" spans="1:131" ht="14.25" customHeight="1" x14ac:dyDescent="0.2">
      <c r="A1" s="16" t="s">
        <v>62</v>
      </c>
      <c r="N1" s="35" t="s">
        <v>139</v>
      </c>
      <c r="O1" s="16"/>
      <c r="X1" s="35" t="s">
        <v>139</v>
      </c>
    </row>
    <row r="2" spans="1:131" ht="14.25" customHeight="1" x14ac:dyDescent="0.2">
      <c r="A2" s="16" t="s">
        <v>189</v>
      </c>
      <c r="N2" s="35" t="s">
        <v>140</v>
      </c>
      <c r="O2" s="16"/>
      <c r="X2" s="35" t="s">
        <v>140</v>
      </c>
    </row>
    <row r="3" spans="1:131" ht="14.25" customHeight="1" x14ac:dyDescent="0.2">
      <c r="A3" s="16" t="s">
        <v>187</v>
      </c>
      <c r="N3" s="35" t="s">
        <v>180</v>
      </c>
      <c r="O3" s="16"/>
      <c r="X3" s="35" t="s">
        <v>180</v>
      </c>
    </row>
    <row r="4" spans="1:131" ht="14.25" customHeight="1" x14ac:dyDescent="0.2">
      <c r="A4" s="16"/>
      <c r="N4" s="35" t="s">
        <v>188</v>
      </c>
      <c r="O4" s="16"/>
      <c r="X4" s="35" t="s">
        <v>188</v>
      </c>
    </row>
    <row r="5" spans="1:131" ht="14.25" customHeight="1" x14ac:dyDescent="0.2">
      <c r="A5" s="16"/>
      <c r="N5" s="34" t="s">
        <v>147</v>
      </c>
      <c r="O5" s="16"/>
      <c r="X5" s="34" t="s">
        <v>148</v>
      </c>
    </row>
    <row r="6" spans="1:131" ht="14.25" customHeight="1" x14ac:dyDescent="0.2">
      <c r="O6" s="16"/>
    </row>
    <row r="7" spans="1:131" ht="14.25" customHeight="1" x14ac:dyDescent="0.2">
      <c r="C7" s="6" t="s">
        <v>2</v>
      </c>
      <c r="D7" s="6" t="s">
        <v>7</v>
      </c>
      <c r="E7" s="34" t="s">
        <v>8</v>
      </c>
      <c r="F7" s="34" t="s">
        <v>9</v>
      </c>
      <c r="G7" s="34" t="s">
        <v>10</v>
      </c>
      <c r="H7" s="34" t="s">
        <v>11</v>
      </c>
      <c r="I7" s="34" t="s">
        <v>12</v>
      </c>
      <c r="J7" s="34" t="s">
        <v>13</v>
      </c>
      <c r="K7" s="34" t="s">
        <v>40</v>
      </c>
      <c r="L7" s="6"/>
      <c r="M7" s="6"/>
      <c r="N7" s="6"/>
      <c r="O7" s="34" t="s">
        <v>8</v>
      </c>
      <c r="P7" s="34" t="s">
        <v>9</v>
      </c>
      <c r="Q7" s="34" t="s">
        <v>10</v>
      </c>
      <c r="R7" s="34" t="s">
        <v>11</v>
      </c>
      <c r="S7" s="18" t="s">
        <v>12</v>
      </c>
      <c r="T7" s="18" t="s">
        <v>13</v>
      </c>
      <c r="U7" s="18"/>
      <c r="V7" s="18"/>
    </row>
    <row r="8" spans="1:131" ht="14.25" customHeight="1" x14ac:dyDescent="0.2"/>
    <row r="9" spans="1:131" ht="14.25" customHeight="1" x14ac:dyDescent="0.2">
      <c r="A9" s="3" t="s">
        <v>0</v>
      </c>
      <c r="B9" s="3"/>
      <c r="C9" s="1" t="s">
        <v>15</v>
      </c>
      <c r="D9" s="30" t="s">
        <v>118</v>
      </c>
      <c r="E9" s="34" t="s">
        <v>31</v>
      </c>
      <c r="F9" s="34" t="s">
        <v>33</v>
      </c>
      <c r="G9" s="34" t="s">
        <v>35</v>
      </c>
      <c r="H9" s="34" t="s">
        <v>37</v>
      </c>
      <c r="I9" s="34" t="s">
        <v>38</v>
      </c>
      <c r="J9" s="34" t="s">
        <v>39</v>
      </c>
      <c r="K9" s="34" t="s">
        <v>41</v>
      </c>
      <c r="L9" s="6"/>
      <c r="M9" s="6"/>
      <c r="N9" s="6"/>
      <c r="O9" s="34" t="s">
        <v>42</v>
      </c>
      <c r="P9" s="34" t="s">
        <v>43</v>
      </c>
      <c r="Q9" s="34" t="s">
        <v>32</v>
      </c>
      <c r="R9" s="34" t="s">
        <v>34</v>
      </c>
      <c r="S9" s="34" t="s">
        <v>36</v>
      </c>
      <c r="T9" s="42" t="s">
        <v>179</v>
      </c>
      <c r="U9" s="18"/>
      <c r="V9" s="18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</row>
    <row r="10" spans="1:131" ht="14.25" customHeight="1" x14ac:dyDescent="0.2">
      <c r="A10" s="8" t="s">
        <v>1</v>
      </c>
      <c r="B10" s="8"/>
      <c r="C10" s="23" t="s">
        <v>16</v>
      </c>
      <c r="D10" s="25" t="s">
        <v>45</v>
      </c>
      <c r="E10" s="29">
        <v>2011</v>
      </c>
      <c r="F10" s="29">
        <v>2011</v>
      </c>
      <c r="G10" s="29">
        <v>2011</v>
      </c>
      <c r="H10" s="29">
        <v>2011</v>
      </c>
      <c r="I10" s="29">
        <v>2011</v>
      </c>
      <c r="J10" s="29">
        <v>2011</v>
      </c>
      <c r="K10" s="29">
        <v>2011</v>
      </c>
      <c r="L10" s="9"/>
      <c r="M10" s="9"/>
      <c r="N10" s="9"/>
      <c r="O10" s="29">
        <v>2011</v>
      </c>
      <c r="P10" s="29">
        <v>2011</v>
      </c>
      <c r="Q10" s="29">
        <v>2011</v>
      </c>
      <c r="R10" s="29">
        <v>2011</v>
      </c>
      <c r="S10" s="29">
        <v>2011</v>
      </c>
      <c r="T10" s="43" t="s">
        <v>178</v>
      </c>
      <c r="U10" s="24"/>
      <c r="V10" s="24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</row>
    <row r="11" spans="1:131" ht="14.25" customHeight="1" x14ac:dyDescent="0.2">
      <c r="E11" s="11"/>
      <c r="F11" s="11"/>
      <c r="G11" s="11"/>
      <c r="H11" s="11"/>
      <c r="I11" s="11"/>
      <c r="J11" s="11"/>
      <c r="K11" s="11"/>
      <c r="T11" s="41"/>
      <c r="U11" s="7"/>
      <c r="V11" s="7"/>
    </row>
    <row r="12" spans="1:131" ht="14.25" customHeight="1" x14ac:dyDescent="0.2">
      <c r="A12" s="1">
        <f t="shared" ref="A12:A47" si="0">(A11+1)</f>
        <v>1</v>
      </c>
      <c r="C12" s="15" t="s">
        <v>63</v>
      </c>
      <c r="D12" s="15" t="s">
        <v>46</v>
      </c>
      <c r="E12" s="2">
        <v>358404</v>
      </c>
      <c r="F12" s="2">
        <v>444450</v>
      </c>
      <c r="G12" s="2">
        <v>268686</v>
      </c>
      <c r="H12" s="2">
        <v>267718</v>
      </c>
      <c r="I12" s="2">
        <v>351497</v>
      </c>
      <c r="J12" s="2">
        <v>483108</v>
      </c>
      <c r="K12" s="2">
        <v>466043</v>
      </c>
      <c r="L12" s="2"/>
      <c r="M12" s="2"/>
      <c r="N12" s="2"/>
      <c r="O12" s="2">
        <v>476027</v>
      </c>
      <c r="P12" s="2">
        <v>443350</v>
      </c>
      <c r="Q12" s="2">
        <v>281369</v>
      </c>
      <c r="R12" s="2">
        <v>253392</v>
      </c>
      <c r="S12" s="2">
        <v>407628</v>
      </c>
      <c r="T12" s="14">
        <f>MAX(O12:S12,E12:K12)</f>
        <v>483108</v>
      </c>
      <c r="U12" s="14"/>
      <c r="V12" s="14"/>
    </row>
    <row r="13" spans="1:131" ht="14.25" customHeight="1" x14ac:dyDescent="0.2">
      <c r="A13" s="1">
        <f t="shared" si="0"/>
        <v>2</v>
      </c>
      <c r="C13" s="15" t="s">
        <v>181</v>
      </c>
      <c r="D13" s="15" t="s">
        <v>182</v>
      </c>
      <c r="E13" s="2">
        <v>9824</v>
      </c>
      <c r="F13" s="2">
        <v>9309</v>
      </c>
      <c r="G13" s="2">
        <v>8621</v>
      </c>
      <c r="H13" s="2">
        <v>7489</v>
      </c>
      <c r="I13" s="2">
        <v>7222</v>
      </c>
      <c r="J13" s="2">
        <v>6553</v>
      </c>
      <c r="K13" s="2">
        <v>5435</v>
      </c>
      <c r="L13" s="2"/>
      <c r="M13" s="2"/>
      <c r="N13" s="2"/>
      <c r="O13" s="2">
        <v>4657</v>
      </c>
      <c r="P13" s="2">
        <v>5116</v>
      </c>
      <c r="Q13" s="2">
        <v>5632</v>
      </c>
      <c r="R13" s="2">
        <v>6504</v>
      </c>
      <c r="S13" s="2">
        <v>8247</v>
      </c>
      <c r="T13" s="14">
        <f t="shared" ref="T13:T47" si="1">MAX(O13:S13,E13:K13)</f>
        <v>9824</v>
      </c>
      <c r="U13" s="14"/>
      <c r="V13" s="14"/>
    </row>
    <row r="14" spans="1:131" ht="14.25" customHeight="1" x14ac:dyDescent="0.2">
      <c r="A14" s="1">
        <f t="shared" si="0"/>
        <v>3</v>
      </c>
      <c r="C14" s="15" t="s">
        <v>64</v>
      </c>
      <c r="D14" s="15" t="s">
        <v>136</v>
      </c>
      <c r="E14" s="2">
        <v>55558</v>
      </c>
      <c r="F14" s="2">
        <v>62681</v>
      </c>
      <c r="G14" s="2">
        <v>55558</v>
      </c>
      <c r="H14" s="2">
        <v>67077</v>
      </c>
      <c r="I14" s="2">
        <v>77045</v>
      </c>
      <c r="J14" s="2">
        <v>87251</v>
      </c>
      <c r="K14" s="2">
        <v>92024</v>
      </c>
      <c r="L14" s="2"/>
      <c r="M14" s="2"/>
      <c r="N14" s="2"/>
      <c r="O14" s="2">
        <v>91053</v>
      </c>
      <c r="P14" s="2">
        <v>86202</v>
      </c>
      <c r="Q14" s="2">
        <v>64825</v>
      </c>
      <c r="R14" s="2">
        <v>47795</v>
      </c>
      <c r="S14" s="2">
        <v>58705</v>
      </c>
      <c r="T14" s="14">
        <f t="shared" si="1"/>
        <v>92024</v>
      </c>
      <c r="U14" s="14"/>
      <c r="V14" s="14"/>
    </row>
    <row r="15" spans="1:131" ht="14.25" customHeight="1" x14ac:dyDescent="0.2">
      <c r="A15" s="1">
        <f t="shared" si="0"/>
        <v>4</v>
      </c>
      <c r="C15" s="15" t="s">
        <v>183</v>
      </c>
      <c r="D15" s="15" t="s">
        <v>184</v>
      </c>
      <c r="E15" s="2">
        <v>370</v>
      </c>
      <c r="F15" s="2">
        <v>346</v>
      </c>
      <c r="G15" s="2">
        <v>326</v>
      </c>
      <c r="H15" s="2">
        <v>306</v>
      </c>
      <c r="I15" s="2">
        <v>266</v>
      </c>
      <c r="J15" s="2">
        <v>238</v>
      </c>
      <c r="K15" s="2">
        <v>217</v>
      </c>
      <c r="L15" s="2"/>
      <c r="M15" s="2"/>
      <c r="N15" s="2"/>
      <c r="O15" s="2">
        <v>194</v>
      </c>
      <c r="P15" s="2">
        <v>184</v>
      </c>
      <c r="Q15" s="2">
        <v>202</v>
      </c>
      <c r="R15" s="2">
        <v>259</v>
      </c>
      <c r="S15" s="2">
        <v>320</v>
      </c>
      <c r="T15" s="14">
        <f t="shared" si="1"/>
        <v>370</v>
      </c>
      <c r="U15" s="14"/>
      <c r="V15" s="14"/>
    </row>
    <row r="16" spans="1:131" ht="14.25" customHeight="1" x14ac:dyDescent="0.2">
      <c r="A16" s="1">
        <f t="shared" si="0"/>
        <v>5</v>
      </c>
      <c r="C16" s="15" t="s">
        <v>65</v>
      </c>
      <c r="D16" s="15" t="s">
        <v>17</v>
      </c>
      <c r="E16" s="2">
        <v>4930</v>
      </c>
      <c r="F16" s="2">
        <v>4243</v>
      </c>
      <c r="G16" s="2">
        <v>5323</v>
      </c>
      <c r="H16" s="2">
        <v>4007</v>
      </c>
      <c r="I16" s="2">
        <v>5140</v>
      </c>
      <c r="J16" s="2">
        <v>4653</v>
      </c>
      <c r="K16" s="2">
        <v>4742</v>
      </c>
      <c r="L16" s="2"/>
      <c r="M16" s="2"/>
      <c r="N16" s="2"/>
      <c r="O16" s="2">
        <v>4525</v>
      </c>
      <c r="P16" s="2">
        <v>5591</v>
      </c>
      <c r="Q16" s="2">
        <v>6526</v>
      </c>
      <c r="R16" s="2">
        <v>6633</v>
      </c>
      <c r="S16" s="2">
        <v>5362</v>
      </c>
      <c r="T16" s="14">
        <f t="shared" si="1"/>
        <v>6633</v>
      </c>
      <c r="U16" s="14"/>
      <c r="V16" s="14"/>
    </row>
    <row r="17" spans="1:22" ht="14.25" customHeight="1" x14ac:dyDescent="0.2">
      <c r="A17" s="1">
        <f t="shared" si="0"/>
        <v>6</v>
      </c>
      <c r="C17" s="15" t="s">
        <v>66</v>
      </c>
      <c r="D17" s="15" t="s">
        <v>18</v>
      </c>
      <c r="E17" s="2">
        <v>293</v>
      </c>
      <c r="F17" s="2">
        <v>228</v>
      </c>
      <c r="G17" s="2">
        <v>251</v>
      </c>
      <c r="H17" s="2">
        <v>58</v>
      </c>
      <c r="I17" s="2">
        <v>76</v>
      </c>
      <c r="J17" s="2">
        <v>60</v>
      </c>
      <c r="K17" s="2">
        <v>70</v>
      </c>
      <c r="L17" s="2"/>
      <c r="M17" s="2"/>
      <c r="N17" s="2"/>
      <c r="O17" s="2">
        <v>163</v>
      </c>
      <c r="P17" s="2">
        <v>350</v>
      </c>
      <c r="Q17" s="2">
        <v>367</v>
      </c>
      <c r="R17" s="2">
        <v>293</v>
      </c>
      <c r="S17" s="2">
        <v>142</v>
      </c>
      <c r="T17" s="14">
        <f t="shared" si="1"/>
        <v>367</v>
      </c>
      <c r="U17" s="14"/>
      <c r="V17" s="14"/>
    </row>
    <row r="18" spans="1:22" ht="14.25" customHeight="1" x14ac:dyDescent="0.2">
      <c r="A18" s="1">
        <f t="shared" si="0"/>
        <v>7</v>
      </c>
      <c r="C18" s="15" t="s">
        <v>67</v>
      </c>
      <c r="D18" s="15" t="s">
        <v>135</v>
      </c>
      <c r="E18" s="2">
        <v>11024</v>
      </c>
      <c r="F18" s="2">
        <v>9859</v>
      </c>
      <c r="G18" s="2">
        <v>10781</v>
      </c>
      <c r="H18" s="2">
        <v>9908</v>
      </c>
      <c r="I18" s="2">
        <v>10099</v>
      </c>
      <c r="J18" s="2">
        <v>11483</v>
      </c>
      <c r="K18" s="2">
        <v>7426</v>
      </c>
      <c r="L18" s="2"/>
      <c r="M18" s="2"/>
      <c r="N18" s="2"/>
      <c r="O18" s="2">
        <v>9005</v>
      </c>
      <c r="P18" s="2">
        <v>8842</v>
      </c>
      <c r="Q18" s="2">
        <v>8437</v>
      </c>
      <c r="R18" s="2">
        <v>8647</v>
      </c>
      <c r="S18" s="2">
        <v>8589</v>
      </c>
      <c r="T18" s="14">
        <f t="shared" si="1"/>
        <v>11483</v>
      </c>
      <c r="U18" s="14"/>
      <c r="V18" s="14"/>
    </row>
    <row r="19" spans="1:22" s="5" customFormat="1" ht="14.25" customHeight="1" x14ac:dyDescent="0.25">
      <c r="A19" s="1">
        <f t="shared" si="0"/>
        <v>8</v>
      </c>
      <c r="B19" s="1"/>
      <c r="C19" s="15" t="s">
        <v>169</v>
      </c>
      <c r="D19" s="15" t="s">
        <v>170</v>
      </c>
      <c r="E19" s="2">
        <v>6585</v>
      </c>
      <c r="F19" s="2">
        <v>5731</v>
      </c>
      <c r="G19" s="2">
        <v>7099</v>
      </c>
      <c r="H19" s="2">
        <v>9736</v>
      </c>
      <c r="I19" s="2">
        <v>10758</v>
      </c>
      <c r="J19" s="2">
        <v>12042</v>
      </c>
      <c r="K19" s="2">
        <v>11756</v>
      </c>
      <c r="L19" s="2"/>
      <c r="M19" s="2"/>
      <c r="N19" s="2"/>
      <c r="O19" s="2">
        <v>11668</v>
      </c>
      <c r="P19" s="2">
        <v>9524</v>
      </c>
      <c r="Q19" s="2">
        <v>7762</v>
      </c>
      <c r="R19" s="2">
        <v>8162</v>
      </c>
      <c r="S19" s="2">
        <v>5951</v>
      </c>
      <c r="T19" s="14">
        <f t="shared" si="1"/>
        <v>12042</v>
      </c>
      <c r="U19" s="14"/>
      <c r="V19" s="14"/>
    </row>
    <row r="20" spans="1:22" s="5" customFormat="1" ht="14.25" customHeight="1" x14ac:dyDescent="0.25">
      <c r="A20" s="1">
        <f t="shared" si="0"/>
        <v>9</v>
      </c>
      <c r="B20" s="1"/>
      <c r="C20" s="15" t="s">
        <v>171</v>
      </c>
      <c r="D20" s="15" t="s">
        <v>172</v>
      </c>
      <c r="E20" s="2">
        <v>105</v>
      </c>
      <c r="F20" s="2">
        <v>245</v>
      </c>
      <c r="G20" s="2">
        <v>168</v>
      </c>
      <c r="H20" s="2">
        <v>671</v>
      </c>
      <c r="I20" s="2">
        <v>733</v>
      </c>
      <c r="J20" s="2">
        <v>995</v>
      </c>
      <c r="K20" s="2">
        <v>877</v>
      </c>
      <c r="L20" s="2"/>
      <c r="M20" s="2"/>
      <c r="N20" s="2"/>
      <c r="O20" s="2">
        <v>828</v>
      </c>
      <c r="P20" s="2">
        <v>555</v>
      </c>
      <c r="Q20" s="2">
        <v>235</v>
      </c>
      <c r="R20" s="2">
        <v>259</v>
      </c>
      <c r="S20" s="2">
        <v>162</v>
      </c>
      <c r="T20" s="14">
        <f t="shared" si="1"/>
        <v>995</v>
      </c>
      <c r="U20" s="14"/>
      <c r="V20" s="14"/>
    </row>
    <row r="21" spans="1:22" ht="14.25" customHeight="1" x14ac:dyDescent="0.2">
      <c r="A21" s="1">
        <f t="shared" si="0"/>
        <v>10</v>
      </c>
      <c r="C21" s="15" t="s">
        <v>68</v>
      </c>
      <c r="D21" s="15" t="s">
        <v>69</v>
      </c>
      <c r="E21" s="2">
        <v>10540</v>
      </c>
      <c r="F21" s="2">
        <v>12564</v>
      </c>
      <c r="G21" s="2">
        <v>16578</v>
      </c>
      <c r="H21" s="2">
        <v>9543</v>
      </c>
      <c r="I21" s="2">
        <v>9306</v>
      </c>
      <c r="J21" s="2">
        <v>13544</v>
      </c>
      <c r="K21" s="2">
        <v>11788</v>
      </c>
      <c r="L21" s="2"/>
      <c r="M21" s="2"/>
      <c r="N21" s="2"/>
      <c r="O21" s="2">
        <v>11853</v>
      </c>
      <c r="P21" s="2">
        <v>15107</v>
      </c>
      <c r="Q21" s="2">
        <v>16249</v>
      </c>
      <c r="R21" s="2">
        <v>15590</v>
      </c>
      <c r="S21" s="2">
        <v>15168</v>
      </c>
      <c r="T21" s="14">
        <f t="shared" si="1"/>
        <v>16578</v>
      </c>
      <c r="U21" s="14"/>
      <c r="V21" s="14"/>
    </row>
    <row r="22" spans="1:22" ht="14.25" customHeight="1" x14ac:dyDescent="0.2">
      <c r="A22" s="1">
        <f t="shared" si="0"/>
        <v>11</v>
      </c>
      <c r="C22" s="15" t="s">
        <v>70</v>
      </c>
      <c r="D22" s="15" t="s">
        <v>71</v>
      </c>
      <c r="E22" s="2">
        <v>5935</v>
      </c>
      <c r="F22" s="2">
        <v>6444</v>
      </c>
      <c r="G22" s="2">
        <v>8107</v>
      </c>
      <c r="H22" s="2">
        <v>5658</v>
      </c>
      <c r="I22" s="2">
        <v>5569</v>
      </c>
      <c r="J22" s="2">
        <v>6567</v>
      </c>
      <c r="K22" s="2">
        <v>5557</v>
      </c>
      <c r="L22" s="2"/>
      <c r="M22" s="2"/>
      <c r="N22" s="2"/>
      <c r="O22" s="2">
        <v>6514</v>
      </c>
      <c r="P22" s="2">
        <v>6711</v>
      </c>
      <c r="Q22" s="2">
        <v>7033</v>
      </c>
      <c r="R22" s="2">
        <v>7796</v>
      </c>
      <c r="S22" s="2">
        <v>6171</v>
      </c>
      <c r="T22" s="14">
        <f t="shared" si="1"/>
        <v>8107</v>
      </c>
      <c r="U22" s="14"/>
      <c r="V22" s="14"/>
    </row>
    <row r="23" spans="1:22" ht="14.25" customHeight="1" x14ac:dyDescent="0.2">
      <c r="A23" s="1">
        <f t="shared" si="0"/>
        <v>12</v>
      </c>
      <c r="C23" s="15" t="s">
        <v>72</v>
      </c>
      <c r="D23" s="15" t="s">
        <v>73</v>
      </c>
      <c r="E23" s="2">
        <v>10000</v>
      </c>
      <c r="F23" s="2">
        <v>10000</v>
      </c>
      <c r="G23" s="2">
        <v>10000</v>
      </c>
      <c r="H23" s="2">
        <v>10000</v>
      </c>
      <c r="I23" s="2">
        <v>10000</v>
      </c>
      <c r="J23" s="2">
        <v>10000</v>
      </c>
      <c r="K23" s="2">
        <v>10000</v>
      </c>
      <c r="L23" s="2"/>
      <c r="M23" s="2"/>
      <c r="N23" s="2"/>
      <c r="O23" s="2">
        <v>10000</v>
      </c>
      <c r="P23" s="2">
        <v>10000</v>
      </c>
      <c r="Q23" s="2">
        <v>10000</v>
      </c>
      <c r="R23" s="2">
        <v>10000</v>
      </c>
      <c r="S23" s="2">
        <v>10000</v>
      </c>
      <c r="T23" s="14">
        <f t="shared" si="1"/>
        <v>10000</v>
      </c>
      <c r="U23" s="14"/>
      <c r="V23" s="14"/>
    </row>
    <row r="24" spans="1:22" ht="14.25" customHeight="1" x14ac:dyDescent="0.2">
      <c r="A24" s="1">
        <f t="shared" si="0"/>
        <v>13</v>
      </c>
      <c r="C24" s="15" t="s">
        <v>74</v>
      </c>
      <c r="D24" s="15" t="s">
        <v>75</v>
      </c>
      <c r="E24" s="2">
        <v>4636</v>
      </c>
      <c r="F24" s="2">
        <v>2451</v>
      </c>
      <c r="G24" s="2">
        <v>2277</v>
      </c>
      <c r="H24" s="2">
        <v>2603</v>
      </c>
      <c r="I24" s="2">
        <v>3495</v>
      </c>
      <c r="J24" s="2">
        <v>3268</v>
      </c>
      <c r="K24" s="2">
        <v>1227</v>
      </c>
      <c r="L24" s="2"/>
      <c r="M24" s="2"/>
      <c r="N24" s="2"/>
      <c r="O24" s="2">
        <v>3721</v>
      </c>
      <c r="P24" s="2">
        <v>3563</v>
      </c>
      <c r="Q24" s="2">
        <v>3593</v>
      </c>
      <c r="R24" s="2">
        <v>2829</v>
      </c>
      <c r="S24" s="2">
        <v>4863</v>
      </c>
      <c r="T24" s="14">
        <f t="shared" si="1"/>
        <v>4863</v>
      </c>
      <c r="U24" s="14"/>
      <c r="V24" s="14"/>
    </row>
    <row r="25" spans="1:22" ht="14.25" customHeight="1" x14ac:dyDescent="0.2">
      <c r="A25" s="1">
        <f t="shared" si="0"/>
        <v>14</v>
      </c>
      <c r="C25" s="15" t="s">
        <v>76</v>
      </c>
      <c r="D25" s="15" t="s">
        <v>47</v>
      </c>
      <c r="E25" s="2">
        <v>640</v>
      </c>
      <c r="F25" s="2">
        <v>941</v>
      </c>
      <c r="G25" s="2">
        <v>1374</v>
      </c>
      <c r="H25" s="2">
        <v>1417</v>
      </c>
      <c r="I25" s="2">
        <v>1463</v>
      </c>
      <c r="J25" s="2">
        <v>1408</v>
      </c>
      <c r="K25" s="2">
        <v>1545</v>
      </c>
      <c r="L25" s="2"/>
      <c r="M25" s="2"/>
      <c r="N25" s="2"/>
      <c r="O25" s="2">
        <v>1496</v>
      </c>
      <c r="P25" s="2">
        <v>1405</v>
      </c>
      <c r="Q25" s="2">
        <v>1020</v>
      </c>
      <c r="R25" s="2">
        <v>663</v>
      </c>
      <c r="S25" s="2">
        <v>317</v>
      </c>
      <c r="T25" s="14">
        <f t="shared" si="1"/>
        <v>1545</v>
      </c>
      <c r="U25" s="14"/>
      <c r="V25" s="14"/>
    </row>
    <row r="26" spans="1:22" s="5" customFormat="1" ht="14.25" customHeight="1" x14ac:dyDescent="0.25">
      <c r="A26" s="1">
        <f t="shared" si="0"/>
        <v>15</v>
      </c>
      <c r="B26" s="1"/>
      <c r="C26" s="15" t="s">
        <v>77</v>
      </c>
      <c r="D26" s="15" t="s">
        <v>19</v>
      </c>
      <c r="E26" s="2">
        <v>190259</v>
      </c>
      <c r="F26" s="2">
        <v>204116</v>
      </c>
      <c r="G26" s="2">
        <v>222664</v>
      </c>
      <c r="H26" s="2">
        <v>243065</v>
      </c>
      <c r="I26" s="2">
        <v>269489</v>
      </c>
      <c r="J26" s="2">
        <v>305250</v>
      </c>
      <c r="K26" s="2">
        <v>310972</v>
      </c>
      <c r="L26" s="2"/>
      <c r="M26" s="2"/>
      <c r="N26" s="2"/>
      <c r="O26" s="2">
        <v>321802</v>
      </c>
      <c r="P26" s="2">
        <v>306945</v>
      </c>
      <c r="Q26" s="2">
        <v>234996</v>
      </c>
      <c r="R26" s="2">
        <v>201239</v>
      </c>
      <c r="S26" s="2">
        <v>172184</v>
      </c>
      <c r="T26" s="14">
        <f t="shared" si="1"/>
        <v>321802</v>
      </c>
      <c r="U26" s="14"/>
      <c r="V26" s="14"/>
    </row>
    <row r="27" spans="1:22" s="5" customFormat="1" ht="14.25" customHeight="1" x14ac:dyDescent="0.25">
      <c r="A27" s="1">
        <f t="shared" si="0"/>
        <v>16</v>
      </c>
      <c r="B27" s="1"/>
      <c r="C27" s="15" t="s">
        <v>78</v>
      </c>
      <c r="D27" s="15" t="s">
        <v>20</v>
      </c>
      <c r="E27" s="2">
        <v>5903</v>
      </c>
      <c r="F27" s="2">
        <v>5628</v>
      </c>
      <c r="G27" s="2">
        <v>4949</v>
      </c>
      <c r="H27" s="2">
        <v>5476</v>
      </c>
      <c r="I27" s="2">
        <v>5924</v>
      </c>
      <c r="J27" s="2">
        <v>7633</v>
      </c>
      <c r="K27" s="2">
        <v>9077</v>
      </c>
      <c r="L27" s="2"/>
      <c r="M27" s="2"/>
      <c r="N27" s="2"/>
      <c r="O27" s="2">
        <v>8998</v>
      </c>
      <c r="P27" s="2">
        <v>8611</v>
      </c>
      <c r="Q27" s="2">
        <v>6558</v>
      </c>
      <c r="R27" s="2">
        <v>5288</v>
      </c>
      <c r="S27" s="2">
        <v>5566</v>
      </c>
      <c r="T27" s="14">
        <f t="shared" si="1"/>
        <v>9077</v>
      </c>
      <c r="U27" s="14"/>
      <c r="V27" s="14"/>
    </row>
    <row r="28" spans="1:22" s="5" customFormat="1" ht="14.25" customHeight="1" x14ac:dyDescent="0.25">
      <c r="A28" s="1">
        <f t="shared" si="0"/>
        <v>17</v>
      </c>
      <c r="B28" s="1"/>
      <c r="C28" s="15" t="s">
        <v>185</v>
      </c>
      <c r="D28" s="15" t="s">
        <v>186</v>
      </c>
      <c r="E28" s="2">
        <v>2</v>
      </c>
      <c r="F28" s="2">
        <v>2</v>
      </c>
      <c r="G28" s="2">
        <v>1</v>
      </c>
      <c r="H28" s="2">
        <v>2</v>
      </c>
      <c r="I28" s="2">
        <v>1</v>
      </c>
      <c r="J28" s="2">
        <v>1</v>
      </c>
      <c r="K28" s="2">
        <v>1</v>
      </c>
      <c r="L28" s="2"/>
      <c r="M28" s="2"/>
      <c r="N28" s="2"/>
      <c r="O28" s="2">
        <v>1</v>
      </c>
      <c r="P28" s="2">
        <v>1</v>
      </c>
      <c r="Q28" s="2">
        <v>1</v>
      </c>
      <c r="R28" s="2">
        <v>1</v>
      </c>
      <c r="S28" s="2">
        <v>1</v>
      </c>
      <c r="T28" s="14">
        <f t="shared" si="1"/>
        <v>2</v>
      </c>
      <c r="U28" s="14"/>
      <c r="V28" s="14"/>
    </row>
    <row r="29" spans="1:22" s="5" customFormat="1" ht="14.25" customHeight="1" x14ac:dyDescent="0.25">
      <c r="A29" s="1">
        <f t="shared" si="0"/>
        <v>18</v>
      </c>
      <c r="B29" s="1"/>
      <c r="C29" s="15" t="s">
        <v>79</v>
      </c>
      <c r="D29" s="15" t="s">
        <v>21</v>
      </c>
      <c r="E29" s="2">
        <v>60026</v>
      </c>
      <c r="F29" s="2">
        <v>63555</v>
      </c>
      <c r="G29" s="2">
        <v>66542</v>
      </c>
      <c r="H29" s="2">
        <v>69098</v>
      </c>
      <c r="I29" s="2">
        <v>72219</v>
      </c>
      <c r="J29" s="2">
        <v>74761</v>
      </c>
      <c r="K29" s="2">
        <v>78371</v>
      </c>
      <c r="L29" s="2"/>
      <c r="M29" s="2"/>
      <c r="N29" s="2"/>
      <c r="O29" s="2">
        <v>80529</v>
      </c>
      <c r="P29" s="2">
        <v>76318</v>
      </c>
      <c r="Q29" s="2">
        <v>72214</v>
      </c>
      <c r="R29" s="2">
        <v>66979</v>
      </c>
      <c r="S29" s="2">
        <v>61963</v>
      </c>
      <c r="T29" s="14">
        <f t="shared" si="1"/>
        <v>80529</v>
      </c>
      <c r="U29" s="14"/>
      <c r="V29" s="14"/>
    </row>
    <row r="30" spans="1:22" s="5" customFormat="1" ht="14.25" customHeight="1" x14ac:dyDescent="0.25">
      <c r="A30" s="1">
        <f t="shared" si="0"/>
        <v>19</v>
      </c>
      <c r="B30" s="1"/>
      <c r="C30" s="15" t="s">
        <v>80</v>
      </c>
      <c r="D30" s="15" t="s">
        <v>22</v>
      </c>
      <c r="E30" s="2">
        <v>16385</v>
      </c>
      <c r="F30" s="2">
        <v>16824</v>
      </c>
      <c r="G30" s="2">
        <v>18134</v>
      </c>
      <c r="H30" s="2">
        <v>18892</v>
      </c>
      <c r="I30" s="2">
        <v>18646</v>
      </c>
      <c r="J30" s="2">
        <v>18201</v>
      </c>
      <c r="K30" s="2">
        <v>20637</v>
      </c>
      <c r="L30" s="2"/>
      <c r="M30" s="2"/>
      <c r="N30" s="2"/>
      <c r="O30" s="2">
        <v>19414</v>
      </c>
      <c r="P30" s="2">
        <v>18634</v>
      </c>
      <c r="Q30" s="2">
        <v>18121</v>
      </c>
      <c r="R30" s="2">
        <v>16788</v>
      </c>
      <c r="S30" s="2">
        <v>15742</v>
      </c>
      <c r="T30" s="14">
        <f t="shared" si="1"/>
        <v>20637</v>
      </c>
      <c r="U30" s="14"/>
      <c r="V30" s="14"/>
    </row>
    <row r="31" spans="1:22" s="5" customFormat="1" ht="14.25" customHeight="1" x14ac:dyDescent="0.25">
      <c r="A31" s="1">
        <f t="shared" si="0"/>
        <v>20</v>
      </c>
      <c r="B31" s="1"/>
      <c r="C31" s="15" t="s">
        <v>81</v>
      </c>
      <c r="D31" s="15" t="s">
        <v>23</v>
      </c>
      <c r="E31" s="2">
        <v>1500</v>
      </c>
      <c r="F31" s="2">
        <v>1500</v>
      </c>
      <c r="G31" s="2">
        <v>1500</v>
      </c>
      <c r="H31" s="2">
        <v>1500</v>
      </c>
      <c r="I31" s="2">
        <v>1500</v>
      </c>
      <c r="J31" s="2">
        <v>1500</v>
      </c>
      <c r="K31" s="2">
        <v>1500</v>
      </c>
      <c r="L31" s="2"/>
      <c r="M31" s="2"/>
      <c r="N31" s="2"/>
      <c r="O31" s="2">
        <v>1500</v>
      </c>
      <c r="P31" s="2">
        <v>1500</v>
      </c>
      <c r="Q31" s="2">
        <v>1500</v>
      </c>
      <c r="R31" s="2">
        <v>1500</v>
      </c>
      <c r="S31" s="2">
        <v>1500</v>
      </c>
      <c r="T31" s="14">
        <f t="shared" si="1"/>
        <v>1500</v>
      </c>
      <c r="U31" s="14"/>
      <c r="V31" s="14"/>
    </row>
    <row r="32" spans="1:22" s="5" customFormat="1" ht="14.25" customHeight="1" x14ac:dyDescent="0.25">
      <c r="A32" s="1">
        <f t="shared" si="0"/>
        <v>21</v>
      </c>
      <c r="B32" s="1"/>
      <c r="C32" s="15" t="s">
        <v>84</v>
      </c>
      <c r="D32" s="15" t="s">
        <v>85</v>
      </c>
      <c r="E32" s="2">
        <v>40400</v>
      </c>
      <c r="F32" s="2">
        <v>40400</v>
      </c>
      <c r="G32" s="2">
        <v>40400</v>
      </c>
      <c r="H32" s="2">
        <v>40400</v>
      </c>
      <c r="I32" s="2">
        <v>40400</v>
      </c>
      <c r="J32" s="2">
        <v>40400</v>
      </c>
      <c r="K32" s="2">
        <v>40400</v>
      </c>
      <c r="L32" s="2"/>
      <c r="M32" s="2"/>
      <c r="N32" s="2"/>
      <c r="O32" s="2">
        <v>40400</v>
      </c>
      <c r="P32" s="2">
        <v>40400</v>
      </c>
      <c r="Q32" s="2">
        <v>40400</v>
      </c>
      <c r="R32" s="2">
        <v>40400</v>
      </c>
      <c r="S32" s="2">
        <v>40400</v>
      </c>
      <c r="T32" s="14">
        <f t="shared" si="1"/>
        <v>40400</v>
      </c>
      <c r="U32" s="14"/>
      <c r="V32" s="14"/>
    </row>
    <row r="33" spans="1:24" s="5" customFormat="1" ht="14.25" customHeight="1" x14ac:dyDescent="0.25">
      <c r="A33" s="1">
        <f t="shared" si="0"/>
        <v>22</v>
      </c>
      <c r="B33" s="1"/>
      <c r="C33" s="15" t="s">
        <v>86</v>
      </c>
      <c r="D33" s="15" t="s">
        <v>48</v>
      </c>
      <c r="E33" s="2">
        <v>6094</v>
      </c>
      <c r="F33" s="2">
        <v>6030</v>
      </c>
      <c r="G33" s="2">
        <v>6551</v>
      </c>
      <c r="H33" s="2">
        <v>6199</v>
      </c>
      <c r="I33" s="2">
        <v>6496</v>
      </c>
      <c r="J33" s="2">
        <v>6074</v>
      </c>
      <c r="K33" s="2">
        <v>6083</v>
      </c>
      <c r="L33" s="2"/>
      <c r="M33" s="2"/>
      <c r="N33" s="2"/>
      <c r="O33" s="2">
        <v>6081</v>
      </c>
      <c r="P33" s="2">
        <v>6041</v>
      </c>
      <c r="Q33" s="2">
        <v>6110</v>
      </c>
      <c r="R33" s="2">
        <v>6034</v>
      </c>
      <c r="S33" s="2">
        <v>6143</v>
      </c>
      <c r="T33" s="14">
        <f t="shared" si="1"/>
        <v>6551</v>
      </c>
      <c r="U33" s="14"/>
      <c r="V33" s="14"/>
    </row>
    <row r="34" spans="1:24" s="5" customFormat="1" ht="14.25" customHeight="1" x14ac:dyDescent="0.25">
      <c r="A34" s="1">
        <f t="shared" si="0"/>
        <v>23</v>
      </c>
      <c r="B34" s="1"/>
      <c r="C34" s="15" t="s">
        <v>87</v>
      </c>
      <c r="D34" s="15" t="s">
        <v>88</v>
      </c>
      <c r="E34" s="2">
        <v>1456</v>
      </c>
      <c r="F34" s="2">
        <v>1124</v>
      </c>
      <c r="G34" s="2">
        <v>1330</v>
      </c>
      <c r="H34" s="2">
        <v>1287</v>
      </c>
      <c r="I34" s="2">
        <v>1736</v>
      </c>
      <c r="J34" s="2">
        <v>1342</v>
      </c>
      <c r="K34" s="2">
        <v>1433</v>
      </c>
      <c r="L34" s="2"/>
      <c r="M34" s="2"/>
      <c r="N34" s="2"/>
      <c r="O34" s="2">
        <v>1421</v>
      </c>
      <c r="P34" s="2">
        <v>1384</v>
      </c>
      <c r="Q34" s="2">
        <v>1567</v>
      </c>
      <c r="R34" s="2">
        <v>1055</v>
      </c>
      <c r="S34" s="2">
        <v>1200</v>
      </c>
      <c r="T34" s="14">
        <f t="shared" si="1"/>
        <v>1736</v>
      </c>
      <c r="U34" s="14"/>
      <c r="V34" s="14"/>
    </row>
    <row r="35" spans="1:24" s="5" customFormat="1" ht="14.25" customHeight="1" x14ac:dyDescent="0.25">
      <c r="A35" s="1">
        <f t="shared" si="0"/>
        <v>24</v>
      </c>
      <c r="B35" s="1"/>
      <c r="C35" s="15" t="s">
        <v>89</v>
      </c>
      <c r="D35" s="15" t="s">
        <v>90</v>
      </c>
      <c r="E35" s="2">
        <v>3544</v>
      </c>
      <c r="F35" s="2">
        <v>3876</v>
      </c>
      <c r="G35" s="2">
        <v>3670</v>
      </c>
      <c r="H35" s="2">
        <v>3713</v>
      </c>
      <c r="I35" s="2">
        <v>3264</v>
      </c>
      <c r="J35" s="2">
        <v>3658</v>
      </c>
      <c r="K35" s="2">
        <v>3567</v>
      </c>
      <c r="L35" s="2"/>
      <c r="M35" s="2"/>
      <c r="N35" s="2"/>
      <c r="O35" s="2">
        <v>3579</v>
      </c>
      <c r="P35" s="2">
        <v>3616</v>
      </c>
      <c r="Q35" s="2">
        <v>3433</v>
      </c>
      <c r="R35" s="2">
        <v>3945</v>
      </c>
      <c r="S35" s="2">
        <v>3800</v>
      </c>
      <c r="T35" s="14">
        <f t="shared" si="1"/>
        <v>3945</v>
      </c>
      <c r="U35" s="14"/>
      <c r="V35" s="14"/>
    </row>
    <row r="36" spans="1:24" s="5" customFormat="1" ht="14.25" customHeight="1" x14ac:dyDescent="0.25">
      <c r="A36" s="1">
        <f t="shared" si="0"/>
        <v>25</v>
      </c>
      <c r="B36" s="1"/>
      <c r="C36" s="15" t="s">
        <v>82</v>
      </c>
      <c r="D36" s="15" t="s">
        <v>83</v>
      </c>
      <c r="E36" s="2">
        <v>41877</v>
      </c>
      <c r="F36" s="2">
        <v>48021</v>
      </c>
      <c r="G36" s="2">
        <v>41114</v>
      </c>
      <c r="H36" s="2">
        <v>46844</v>
      </c>
      <c r="I36" s="2">
        <v>54885</v>
      </c>
      <c r="J36" s="2">
        <v>66678</v>
      </c>
      <c r="K36" s="2">
        <v>66413</v>
      </c>
      <c r="L36" s="2"/>
      <c r="M36" s="2"/>
      <c r="N36" s="2"/>
      <c r="O36" s="2">
        <v>65704</v>
      </c>
      <c r="P36" s="2">
        <v>62469</v>
      </c>
      <c r="Q36" s="2">
        <v>50086</v>
      </c>
      <c r="R36" s="2">
        <v>40506</v>
      </c>
      <c r="S36" s="2">
        <v>44894</v>
      </c>
      <c r="T36" s="14">
        <f t="shared" si="1"/>
        <v>66678</v>
      </c>
      <c r="U36" s="14"/>
      <c r="V36" s="14"/>
    </row>
    <row r="37" spans="1:24" s="5" customFormat="1" ht="14.25" customHeight="1" x14ac:dyDescent="0.25">
      <c r="A37" s="1">
        <f t="shared" si="0"/>
        <v>26</v>
      </c>
      <c r="B37" s="1"/>
      <c r="C37" s="15" t="s">
        <v>91</v>
      </c>
      <c r="D37" s="15" t="s">
        <v>24</v>
      </c>
      <c r="E37" s="2">
        <v>1521</v>
      </c>
      <c r="F37" s="2">
        <v>30</v>
      </c>
      <c r="G37" s="2">
        <v>28</v>
      </c>
      <c r="H37" s="2">
        <v>28</v>
      </c>
      <c r="I37" s="2">
        <v>0</v>
      </c>
      <c r="J37" s="2">
        <v>27</v>
      </c>
      <c r="K37" s="2">
        <v>29</v>
      </c>
      <c r="L37" s="2"/>
      <c r="M37" s="2"/>
      <c r="N37" s="2"/>
      <c r="O37" s="2">
        <v>27</v>
      </c>
      <c r="P37" s="2">
        <v>31</v>
      </c>
      <c r="Q37" s="2">
        <v>1579</v>
      </c>
      <c r="R37" s="2">
        <v>1564</v>
      </c>
      <c r="S37" s="2">
        <v>1585</v>
      </c>
      <c r="T37" s="14">
        <f t="shared" si="1"/>
        <v>1585</v>
      </c>
      <c r="U37" s="14"/>
      <c r="V37" s="14"/>
    </row>
    <row r="38" spans="1:24" s="5" customFormat="1" ht="14.25" customHeight="1" x14ac:dyDescent="0.25">
      <c r="A38" s="1">
        <f t="shared" si="0"/>
        <v>27</v>
      </c>
      <c r="B38" s="1"/>
      <c r="C38" s="15" t="s">
        <v>92</v>
      </c>
      <c r="D38" s="15" t="s">
        <v>25</v>
      </c>
      <c r="E38" s="2">
        <v>8450</v>
      </c>
      <c r="F38" s="2">
        <v>8531</v>
      </c>
      <c r="G38" s="2">
        <v>11932</v>
      </c>
      <c r="H38" s="2">
        <v>13564</v>
      </c>
      <c r="I38" s="2">
        <v>13841</v>
      </c>
      <c r="J38" s="2">
        <v>15036</v>
      </c>
      <c r="K38" s="2">
        <v>14308</v>
      </c>
      <c r="L38" s="2"/>
      <c r="M38" s="2"/>
      <c r="N38" s="2"/>
      <c r="O38" s="2">
        <v>14585</v>
      </c>
      <c r="P38" s="2">
        <v>14412</v>
      </c>
      <c r="Q38" s="2">
        <v>9383</v>
      </c>
      <c r="R38" s="2">
        <v>7100</v>
      </c>
      <c r="S38" s="2">
        <v>6632</v>
      </c>
      <c r="T38" s="14">
        <f t="shared" si="1"/>
        <v>15036</v>
      </c>
      <c r="U38" s="14"/>
      <c r="V38" s="14"/>
    </row>
    <row r="39" spans="1:24" ht="14.25" customHeight="1" x14ac:dyDescent="0.2">
      <c r="A39" s="1">
        <f t="shared" si="0"/>
        <v>28</v>
      </c>
      <c r="C39" s="15" t="s">
        <v>93</v>
      </c>
      <c r="D39" s="15" t="s">
        <v>94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/>
      <c r="M39" s="46" t="str">
        <f>N5</f>
        <v>PAGE 9 OF 24</v>
      </c>
      <c r="N39" s="46" t="str">
        <f>N4</f>
        <v>Supplemental Attachment 5</v>
      </c>
      <c r="O39" s="2">
        <v>0</v>
      </c>
      <c r="P39" s="2">
        <v>0</v>
      </c>
      <c r="Q39" s="2">
        <v>0</v>
      </c>
      <c r="R39" s="2">
        <v>3241</v>
      </c>
      <c r="S39" s="2">
        <v>3133</v>
      </c>
      <c r="T39" s="14">
        <f t="shared" si="1"/>
        <v>3241</v>
      </c>
      <c r="U39" s="14"/>
      <c r="V39" s="14"/>
      <c r="W39" s="44" t="str">
        <f>X5</f>
        <v>PAGE 10 OF 24</v>
      </c>
      <c r="X39" s="45" t="str">
        <f>X4</f>
        <v>Supplemental Attachment 5</v>
      </c>
    </row>
    <row r="40" spans="1:24" ht="14.25" customHeight="1" x14ac:dyDescent="0.2">
      <c r="A40" s="1">
        <f t="shared" si="0"/>
        <v>29</v>
      </c>
      <c r="C40" s="15" t="s">
        <v>95</v>
      </c>
      <c r="D40" s="15" t="s">
        <v>96</v>
      </c>
      <c r="E40" s="2">
        <v>7898</v>
      </c>
      <c r="F40" s="2">
        <v>8330</v>
      </c>
      <c r="G40" s="2">
        <v>7466</v>
      </c>
      <c r="H40" s="2">
        <v>9971</v>
      </c>
      <c r="I40" s="2">
        <v>10749</v>
      </c>
      <c r="J40" s="2">
        <v>10360</v>
      </c>
      <c r="K40" s="2">
        <v>11094</v>
      </c>
      <c r="L40" s="2"/>
      <c r="M40" s="46"/>
      <c r="N40" s="46"/>
      <c r="O40" s="2">
        <v>11570</v>
      </c>
      <c r="P40" s="2">
        <v>10835</v>
      </c>
      <c r="Q40" s="2">
        <v>9842</v>
      </c>
      <c r="R40" s="2">
        <v>8546</v>
      </c>
      <c r="S40" s="2">
        <v>8632</v>
      </c>
      <c r="T40" s="14">
        <f t="shared" si="1"/>
        <v>11570</v>
      </c>
      <c r="U40" s="14"/>
      <c r="V40" s="14"/>
      <c r="W40" s="44"/>
      <c r="X40" s="45"/>
    </row>
    <row r="41" spans="1:24" ht="14.25" customHeight="1" x14ac:dyDescent="0.2">
      <c r="A41" s="1">
        <f t="shared" si="0"/>
        <v>30</v>
      </c>
      <c r="C41" s="15" t="s">
        <v>97</v>
      </c>
      <c r="D41" s="15" t="s">
        <v>98</v>
      </c>
      <c r="E41" s="2">
        <v>29934</v>
      </c>
      <c r="F41" s="2">
        <v>28726</v>
      </c>
      <c r="G41" s="2">
        <v>28288</v>
      </c>
      <c r="H41" s="2">
        <v>28325</v>
      </c>
      <c r="I41" s="2">
        <v>29279</v>
      </c>
      <c r="J41" s="2">
        <v>27609</v>
      </c>
      <c r="K41" s="2">
        <v>28555</v>
      </c>
      <c r="L41" s="2"/>
      <c r="M41" s="46"/>
      <c r="N41" s="46"/>
      <c r="O41" s="2">
        <v>27258</v>
      </c>
      <c r="P41" s="2">
        <v>27486</v>
      </c>
      <c r="Q41" s="2">
        <v>28689</v>
      </c>
      <c r="R41" s="2">
        <v>26612</v>
      </c>
      <c r="S41" s="2">
        <v>27893</v>
      </c>
      <c r="T41" s="14">
        <f t="shared" si="1"/>
        <v>29934</v>
      </c>
      <c r="U41" s="14"/>
      <c r="V41" s="14"/>
      <c r="W41" s="44"/>
      <c r="X41" s="45"/>
    </row>
    <row r="42" spans="1:24" ht="14.25" customHeight="1" x14ac:dyDescent="0.2">
      <c r="A42" s="1">
        <f t="shared" si="0"/>
        <v>31</v>
      </c>
      <c r="C42" s="15" t="s">
        <v>99</v>
      </c>
      <c r="D42" s="15" t="s">
        <v>26</v>
      </c>
      <c r="E42" s="2">
        <v>59897</v>
      </c>
      <c r="F42" s="2">
        <v>56080</v>
      </c>
      <c r="G42" s="2">
        <v>56482</v>
      </c>
      <c r="H42" s="2">
        <v>66534</v>
      </c>
      <c r="I42" s="2">
        <v>73632</v>
      </c>
      <c r="J42" s="2">
        <v>80358</v>
      </c>
      <c r="K42" s="2">
        <v>74536</v>
      </c>
      <c r="L42" s="2"/>
      <c r="M42" s="46"/>
      <c r="N42" s="46"/>
      <c r="O42" s="2">
        <v>88747</v>
      </c>
      <c r="P42" s="2">
        <v>87149</v>
      </c>
      <c r="Q42" s="2">
        <v>76943</v>
      </c>
      <c r="R42" s="2">
        <v>57801</v>
      </c>
      <c r="S42" s="2">
        <v>62028</v>
      </c>
      <c r="T42" s="14">
        <f t="shared" si="1"/>
        <v>88747</v>
      </c>
      <c r="U42" s="14"/>
      <c r="V42" s="14"/>
      <c r="W42" s="44"/>
      <c r="X42" s="45"/>
    </row>
    <row r="43" spans="1:24" ht="14.25" customHeight="1" x14ac:dyDescent="0.2">
      <c r="A43" s="1">
        <f t="shared" si="0"/>
        <v>32</v>
      </c>
      <c r="C43" s="15" t="s">
        <v>100</v>
      </c>
      <c r="D43" s="15" t="s">
        <v>124</v>
      </c>
      <c r="E43" s="2">
        <v>11919</v>
      </c>
      <c r="F43" s="2">
        <v>11237</v>
      </c>
      <c r="G43" s="2">
        <v>12192</v>
      </c>
      <c r="H43" s="2">
        <v>12819</v>
      </c>
      <c r="I43" s="2">
        <v>12433</v>
      </c>
      <c r="J43" s="2">
        <v>15430</v>
      </c>
      <c r="K43" s="2">
        <v>13726</v>
      </c>
      <c r="L43" s="2"/>
      <c r="M43" s="46"/>
      <c r="N43" s="46"/>
      <c r="O43" s="2">
        <v>15892</v>
      </c>
      <c r="P43" s="2">
        <v>15054</v>
      </c>
      <c r="Q43" s="2">
        <v>12991</v>
      </c>
      <c r="R43" s="2">
        <v>11450</v>
      </c>
      <c r="S43" s="2">
        <v>11102</v>
      </c>
      <c r="T43" s="14">
        <f t="shared" si="1"/>
        <v>15892</v>
      </c>
      <c r="U43" s="14"/>
      <c r="V43" s="14"/>
      <c r="W43" s="44"/>
      <c r="X43" s="45"/>
    </row>
    <row r="44" spans="1:24" ht="14.25" customHeight="1" x14ac:dyDescent="0.2">
      <c r="A44" s="1">
        <f t="shared" si="0"/>
        <v>33</v>
      </c>
      <c r="C44" s="15" t="s">
        <v>163</v>
      </c>
      <c r="D44" s="15" t="s">
        <v>164</v>
      </c>
      <c r="E44" s="2">
        <v>1115</v>
      </c>
      <c r="F44" s="2">
        <v>1224</v>
      </c>
      <c r="G44" s="2">
        <v>1416</v>
      </c>
      <c r="H44" s="2">
        <v>1451</v>
      </c>
      <c r="I44" s="2">
        <v>1460</v>
      </c>
      <c r="J44" s="2">
        <v>1730</v>
      </c>
      <c r="K44" s="2">
        <v>1727</v>
      </c>
      <c r="L44" s="2"/>
      <c r="M44" s="46"/>
      <c r="N44" s="46"/>
      <c r="O44" s="2">
        <v>1746</v>
      </c>
      <c r="P44" s="2">
        <v>1681</v>
      </c>
      <c r="Q44" s="2">
        <v>1414</v>
      </c>
      <c r="R44" s="2">
        <v>1220</v>
      </c>
      <c r="S44" s="2">
        <v>736</v>
      </c>
      <c r="T44" s="14">
        <f t="shared" si="1"/>
        <v>1746</v>
      </c>
      <c r="U44" s="14"/>
      <c r="V44" s="14"/>
      <c r="W44" s="44"/>
      <c r="X44" s="45"/>
    </row>
    <row r="45" spans="1:24" ht="14.25" customHeight="1" x14ac:dyDescent="0.2">
      <c r="A45" s="1">
        <f t="shared" si="0"/>
        <v>34</v>
      </c>
      <c r="C45" s="15" t="s">
        <v>165</v>
      </c>
      <c r="D45" s="15" t="s">
        <v>166</v>
      </c>
      <c r="E45" s="2">
        <v>8339</v>
      </c>
      <c r="F45" s="2">
        <v>8682</v>
      </c>
      <c r="G45" s="2">
        <v>9181</v>
      </c>
      <c r="H45" s="2">
        <v>9336</v>
      </c>
      <c r="I45" s="2">
        <v>9113</v>
      </c>
      <c r="J45" s="2">
        <v>10352</v>
      </c>
      <c r="K45" s="2">
        <v>10362</v>
      </c>
      <c r="L45" s="2"/>
      <c r="M45" s="46"/>
      <c r="N45" s="46"/>
      <c r="O45" s="2">
        <v>11065</v>
      </c>
      <c r="P45" s="2">
        <v>10786</v>
      </c>
      <c r="Q45" s="2">
        <v>9829</v>
      </c>
      <c r="R45" s="2">
        <v>9104</v>
      </c>
      <c r="S45" s="2">
        <v>8430</v>
      </c>
      <c r="T45" s="14">
        <f t="shared" si="1"/>
        <v>11065</v>
      </c>
      <c r="U45" s="14"/>
      <c r="V45" s="14"/>
      <c r="W45" s="44"/>
      <c r="X45" s="45"/>
    </row>
    <row r="46" spans="1:24" ht="14.25" customHeight="1" x14ac:dyDescent="0.2">
      <c r="A46" s="1">
        <f t="shared" si="0"/>
        <v>35</v>
      </c>
      <c r="C46" s="15" t="s">
        <v>167</v>
      </c>
      <c r="D46" s="15" t="s">
        <v>168</v>
      </c>
      <c r="E46" s="2">
        <v>2200</v>
      </c>
      <c r="F46" s="2">
        <v>2289</v>
      </c>
      <c r="G46" s="2">
        <v>2962</v>
      </c>
      <c r="H46" s="2">
        <v>2935</v>
      </c>
      <c r="I46" s="2">
        <v>3349</v>
      </c>
      <c r="J46" s="2">
        <v>3742</v>
      </c>
      <c r="K46" s="2">
        <v>3545</v>
      </c>
      <c r="L46" s="2"/>
      <c r="M46" s="46"/>
      <c r="N46" s="46"/>
      <c r="O46" s="2">
        <v>3658</v>
      </c>
      <c r="P46" s="2">
        <v>3332</v>
      </c>
      <c r="Q46" s="2">
        <v>2919</v>
      </c>
      <c r="R46" s="2">
        <v>3313</v>
      </c>
      <c r="S46" s="2">
        <v>2800</v>
      </c>
      <c r="T46" s="14">
        <f t="shared" si="1"/>
        <v>3742</v>
      </c>
      <c r="U46" s="14"/>
      <c r="V46" s="14"/>
      <c r="W46" s="44"/>
      <c r="X46" s="45"/>
    </row>
    <row r="47" spans="1:24" ht="14.25" customHeight="1" x14ac:dyDescent="0.2">
      <c r="A47" s="1">
        <f t="shared" si="0"/>
        <v>36</v>
      </c>
      <c r="C47" s="15" t="s">
        <v>173</v>
      </c>
      <c r="D47" s="15" t="s">
        <v>174</v>
      </c>
      <c r="E47" s="2">
        <v>555</v>
      </c>
      <c r="F47" s="2">
        <v>554</v>
      </c>
      <c r="G47" s="2">
        <v>191</v>
      </c>
      <c r="H47" s="2">
        <v>0</v>
      </c>
      <c r="I47" s="2">
        <v>0</v>
      </c>
      <c r="J47" s="2">
        <v>0</v>
      </c>
      <c r="K47" s="2">
        <v>52</v>
      </c>
      <c r="L47" s="2"/>
      <c r="M47" s="46"/>
      <c r="N47" s="46"/>
      <c r="O47" s="2">
        <v>243</v>
      </c>
      <c r="P47" s="2">
        <v>55</v>
      </c>
      <c r="Q47" s="2">
        <v>0</v>
      </c>
      <c r="R47" s="2">
        <v>0</v>
      </c>
      <c r="S47" s="2">
        <v>0</v>
      </c>
      <c r="T47" s="14">
        <f t="shared" si="1"/>
        <v>555</v>
      </c>
      <c r="U47" s="14"/>
      <c r="V47" s="14"/>
      <c r="W47" s="44"/>
      <c r="X47" s="45"/>
    </row>
    <row r="48" spans="1:24" ht="14.25" customHeight="1" x14ac:dyDescent="0.2">
      <c r="E48" s="10"/>
      <c r="F48" s="10"/>
      <c r="G48" s="10"/>
      <c r="H48" s="10"/>
      <c r="I48" s="10"/>
      <c r="J48" s="10"/>
      <c r="K48" s="10"/>
      <c r="L48" s="10"/>
      <c r="M48" s="46"/>
      <c r="N48" s="46"/>
      <c r="O48" s="10"/>
      <c r="P48" s="10"/>
      <c r="Q48" s="10"/>
      <c r="R48" s="10"/>
      <c r="S48" s="14"/>
      <c r="T48" s="14"/>
      <c r="U48" s="14"/>
      <c r="V48" s="14"/>
      <c r="W48" s="44"/>
      <c r="X48" s="45"/>
    </row>
    <row r="49" spans="1:24" ht="14.25" customHeight="1" x14ac:dyDescent="0.2">
      <c r="A49" s="1">
        <f>A47+1</f>
        <v>37</v>
      </c>
      <c r="D49" s="1" t="s">
        <v>5</v>
      </c>
      <c r="E49" s="17">
        <f t="shared" ref="E49:K49" si="2">SUM(E12:E48)</f>
        <v>978118</v>
      </c>
      <c r="F49" s="17">
        <f t="shared" si="2"/>
        <v>1086251</v>
      </c>
      <c r="G49" s="17">
        <f t="shared" si="2"/>
        <v>932142</v>
      </c>
      <c r="H49" s="17">
        <f t="shared" si="2"/>
        <v>977630</v>
      </c>
      <c r="I49" s="17">
        <f t="shared" si="2"/>
        <v>1121085</v>
      </c>
      <c r="J49" s="17">
        <f t="shared" si="2"/>
        <v>1331312</v>
      </c>
      <c r="K49" s="17">
        <f t="shared" si="2"/>
        <v>1315095</v>
      </c>
      <c r="L49" s="17"/>
      <c r="M49" s="46"/>
      <c r="N49" s="46"/>
      <c r="O49" s="17">
        <f t="shared" ref="O49:T49" si="3">SUM(O12:O48)</f>
        <v>1355924</v>
      </c>
      <c r="P49" s="17">
        <f t="shared" si="3"/>
        <v>1293240</v>
      </c>
      <c r="Q49" s="17">
        <f t="shared" si="3"/>
        <v>1001825</v>
      </c>
      <c r="R49" s="17">
        <f t="shared" si="3"/>
        <v>882508</v>
      </c>
      <c r="S49" s="17">
        <f t="shared" si="3"/>
        <v>1017989</v>
      </c>
      <c r="T49" s="17">
        <f t="shared" si="3"/>
        <v>1393909</v>
      </c>
      <c r="U49" s="17"/>
      <c r="V49" s="17"/>
      <c r="W49" s="44"/>
      <c r="X49" s="45"/>
    </row>
    <row r="50" spans="1:24" ht="14.25" customHeight="1" x14ac:dyDescent="0.2">
      <c r="E50" s="17"/>
      <c r="F50" s="17"/>
      <c r="G50" s="17"/>
      <c r="H50" s="17"/>
      <c r="I50" s="17"/>
      <c r="J50" s="17"/>
      <c r="K50" s="17"/>
      <c r="L50" s="17"/>
      <c r="M50" s="46"/>
      <c r="N50" s="46"/>
      <c r="O50" s="17"/>
      <c r="P50" s="17"/>
      <c r="Q50" s="17"/>
      <c r="R50" s="17"/>
      <c r="S50" s="17"/>
      <c r="T50" s="17"/>
      <c r="U50" s="17"/>
      <c r="V50" s="17"/>
      <c r="W50" s="44"/>
      <c r="X50" s="45"/>
    </row>
    <row r="51" spans="1:24" ht="14.25" customHeight="1" x14ac:dyDescent="0.2">
      <c r="E51" s="17"/>
      <c r="F51" s="17"/>
      <c r="G51" s="17"/>
      <c r="H51" s="17"/>
      <c r="I51" s="17"/>
      <c r="J51" s="17"/>
      <c r="K51" s="17"/>
      <c r="L51" s="17"/>
      <c r="M51" s="46"/>
      <c r="N51" s="46"/>
      <c r="O51" s="17"/>
      <c r="P51" s="17"/>
      <c r="Q51" s="17"/>
      <c r="R51" s="17"/>
      <c r="S51" s="17"/>
      <c r="T51" s="17"/>
      <c r="U51" s="17"/>
      <c r="V51" s="17"/>
      <c r="W51" s="44"/>
      <c r="X51" s="45"/>
    </row>
    <row r="52" spans="1:24" ht="14.25" customHeight="1" x14ac:dyDescent="0.2">
      <c r="E52" s="17"/>
      <c r="F52" s="17"/>
      <c r="G52" s="17"/>
      <c r="H52" s="17"/>
      <c r="I52" s="17"/>
      <c r="J52" s="17"/>
      <c r="K52" s="17"/>
      <c r="L52" s="17"/>
      <c r="M52" s="46"/>
      <c r="N52" s="46"/>
      <c r="O52" s="17"/>
      <c r="P52" s="17"/>
      <c r="Q52" s="17"/>
      <c r="R52" s="17"/>
      <c r="S52" s="17"/>
      <c r="T52" s="17"/>
      <c r="U52" s="17"/>
      <c r="V52" s="17"/>
      <c r="W52" s="44"/>
      <c r="X52" s="45"/>
    </row>
    <row r="53" spans="1:24" ht="64.5" customHeight="1" x14ac:dyDescent="0.2">
      <c r="E53" s="17"/>
      <c r="F53" s="17"/>
      <c r="G53" s="17"/>
      <c r="H53" s="17"/>
      <c r="I53" s="17"/>
      <c r="J53" s="17"/>
      <c r="K53" s="17"/>
      <c r="L53" s="17"/>
      <c r="M53" s="46"/>
      <c r="N53" s="46"/>
      <c r="O53" s="17"/>
      <c r="P53" s="17"/>
      <c r="Q53" s="17"/>
      <c r="R53" s="17"/>
      <c r="S53" s="17"/>
      <c r="T53" s="17"/>
      <c r="U53" s="17"/>
      <c r="V53" s="17"/>
      <c r="W53" s="44"/>
      <c r="X53" s="45"/>
    </row>
    <row r="54" spans="1:24" x14ac:dyDescent="0.2">
      <c r="A54" s="16" t="str">
        <f>A1</f>
        <v>EL PASO ELECTRIC COMPANY</v>
      </c>
      <c r="N54" s="35" t="str">
        <f>N1</f>
        <v>SOAH Docket No. 473-21-2606</v>
      </c>
      <c r="O54" s="16"/>
      <c r="X54" s="35" t="str">
        <f>X1</f>
        <v>SOAH Docket No. 473-21-2606</v>
      </c>
    </row>
    <row r="55" spans="1:24" x14ac:dyDescent="0.2">
      <c r="A55" s="16" t="str">
        <f>A2</f>
        <v>UNADJUSTED DATA BY RATE CLASS</v>
      </c>
      <c r="N55" s="35" t="str">
        <f>N2</f>
        <v>PUC Docket No. 52195</v>
      </c>
      <c r="O55" s="16"/>
      <c r="X55" s="35" t="str">
        <f>X2</f>
        <v>PUC Docket No. 52195</v>
      </c>
    </row>
    <row r="56" spans="1:24" x14ac:dyDescent="0.2">
      <c r="A56" s="16" t="str">
        <f>A3</f>
        <v>FOR THE YEAR ENDED DECEMBER 31, 2011</v>
      </c>
      <c r="N56" s="35" t="str">
        <f>N3</f>
        <v>OPUC's 1st, Q. No. OPUC 1-5</v>
      </c>
      <c r="O56" s="16"/>
      <c r="X56" s="35" t="str">
        <f>X3</f>
        <v>OPUC's 1st, Q. No. OPUC 1-5</v>
      </c>
    </row>
    <row r="57" spans="1:24" x14ac:dyDescent="0.2">
      <c r="A57" s="16"/>
      <c r="N57" s="35" t="str">
        <f>N4</f>
        <v>Supplemental Attachment 5</v>
      </c>
      <c r="O57" s="16"/>
      <c r="X57" s="35" t="str">
        <f>X4</f>
        <v>Supplemental Attachment 5</v>
      </c>
    </row>
    <row r="58" spans="1:24" x14ac:dyDescent="0.2">
      <c r="A58" s="16"/>
      <c r="N58" s="34" t="s">
        <v>149</v>
      </c>
      <c r="O58" s="16"/>
      <c r="X58" s="34" t="s">
        <v>150</v>
      </c>
    </row>
    <row r="59" spans="1:24" x14ac:dyDescent="0.2">
      <c r="A59" s="16"/>
      <c r="O59" s="16"/>
    </row>
    <row r="60" spans="1:24" x14ac:dyDescent="0.2">
      <c r="C60" s="6" t="s">
        <v>2</v>
      </c>
      <c r="D60" s="6" t="s">
        <v>7</v>
      </c>
      <c r="E60" s="34" t="s">
        <v>8</v>
      </c>
      <c r="F60" s="34" t="s">
        <v>9</v>
      </c>
      <c r="G60" s="34" t="s">
        <v>10</v>
      </c>
      <c r="H60" s="34" t="s">
        <v>11</v>
      </c>
      <c r="I60" s="34" t="s">
        <v>12</v>
      </c>
      <c r="J60" s="34" t="s">
        <v>13</v>
      </c>
      <c r="K60" s="34" t="s">
        <v>40</v>
      </c>
      <c r="L60" s="6"/>
      <c r="M60" s="6"/>
      <c r="N60" s="6"/>
      <c r="O60" s="34" t="s">
        <v>8</v>
      </c>
      <c r="P60" s="34" t="s">
        <v>9</v>
      </c>
      <c r="Q60" s="34" t="s">
        <v>10</v>
      </c>
      <c r="R60" s="34" t="s">
        <v>11</v>
      </c>
      <c r="S60" s="18" t="s">
        <v>12</v>
      </c>
      <c r="T60" s="18" t="s">
        <v>13</v>
      </c>
      <c r="U60" s="18"/>
      <c r="V60" s="18"/>
    </row>
    <row r="62" spans="1:24" x14ac:dyDescent="0.2">
      <c r="A62" s="3" t="s">
        <v>0</v>
      </c>
      <c r="B62" s="3"/>
      <c r="C62" s="1" t="s">
        <v>15</v>
      </c>
      <c r="D62" s="30" t="s">
        <v>119</v>
      </c>
      <c r="E62" s="34" t="str">
        <f>E$9</f>
        <v>January</v>
      </c>
      <c r="F62" s="34" t="str">
        <f t="shared" ref="F62:K62" si="4">F$9</f>
        <v>February</v>
      </c>
      <c r="G62" s="34" t="str">
        <f t="shared" si="4"/>
        <v>March</v>
      </c>
      <c r="H62" s="34" t="str">
        <f t="shared" si="4"/>
        <v>April</v>
      </c>
      <c r="I62" s="34" t="str">
        <f t="shared" si="4"/>
        <v>May</v>
      </c>
      <c r="J62" s="34" t="str">
        <f t="shared" si="4"/>
        <v>June</v>
      </c>
      <c r="K62" s="34" t="str">
        <f t="shared" si="4"/>
        <v>July</v>
      </c>
      <c r="L62" s="6"/>
      <c r="M62" s="6"/>
      <c r="N62" s="6"/>
      <c r="O62" s="34" t="str">
        <f t="shared" ref="O62:S62" si="5">O$9</f>
        <v>August</v>
      </c>
      <c r="P62" s="34" t="str">
        <f t="shared" si="5"/>
        <v>September</v>
      </c>
      <c r="Q62" s="34" t="str">
        <f t="shared" si="5"/>
        <v>October</v>
      </c>
      <c r="R62" s="34" t="str">
        <f t="shared" si="5"/>
        <v>November</v>
      </c>
      <c r="S62" s="34" t="str">
        <f t="shared" si="5"/>
        <v>December</v>
      </c>
      <c r="T62" s="42" t="s">
        <v>179</v>
      </c>
      <c r="U62" s="18"/>
      <c r="V62" s="18"/>
      <c r="W62" s="16"/>
      <c r="X62" s="16"/>
    </row>
    <row r="63" spans="1:24" x14ac:dyDescent="0.2">
      <c r="A63" s="8" t="s">
        <v>1</v>
      </c>
      <c r="B63" s="8"/>
      <c r="C63" s="23" t="s">
        <v>16</v>
      </c>
      <c r="D63" s="25" t="s">
        <v>45</v>
      </c>
      <c r="E63" s="29">
        <f>E$10</f>
        <v>2011</v>
      </c>
      <c r="F63" s="29">
        <f t="shared" ref="F63:K63" si="6">F$10</f>
        <v>2011</v>
      </c>
      <c r="G63" s="29">
        <f t="shared" si="6"/>
        <v>2011</v>
      </c>
      <c r="H63" s="29">
        <f t="shared" si="6"/>
        <v>2011</v>
      </c>
      <c r="I63" s="29">
        <f t="shared" si="6"/>
        <v>2011</v>
      </c>
      <c r="J63" s="29">
        <f t="shared" si="6"/>
        <v>2011</v>
      </c>
      <c r="K63" s="29">
        <f t="shared" si="6"/>
        <v>2011</v>
      </c>
      <c r="L63" s="9"/>
      <c r="M63" s="9"/>
      <c r="N63" s="9"/>
      <c r="O63" s="29">
        <f t="shared" ref="O63:S63" si="7">O$10</f>
        <v>2011</v>
      </c>
      <c r="P63" s="29">
        <f t="shared" si="7"/>
        <v>2011</v>
      </c>
      <c r="Q63" s="29">
        <f t="shared" si="7"/>
        <v>2011</v>
      </c>
      <c r="R63" s="29">
        <f t="shared" si="7"/>
        <v>2011</v>
      </c>
      <c r="S63" s="29">
        <f t="shared" si="7"/>
        <v>2011</v>
      </c>
      <c r="T63" s="43" t="s">
        <v>178</v>
      </c>
      <c r="U63" s="24"/>
      <c r="V63" s="24"/>
      <c r="W63" s="16"/>
      <c r="X63" s="16"/>
    </row>
    <row r="64" spans="1:24" x14ac:dyDescent="0.2">
      <c r="T64" s="7"/>
      <c r="U64" s="7"/>
      <c r="V64" s="7"/>
    </row>
    <row r="65" spans="1:22" x14ac:dyDescent="0.2">
      <c r="A65" s="1">
        <f t="shared" ref="A65:A83" si="8">A64+1</f>
        <v>1</v>
      </c>
      <c r="C65" s="1" t="s">
        <v>125</v>
      </c>
      <c r="D65" s="1" t="s">
        <v>46</v>
      </c>
      <c r="E65" s="10">
        <v>118688</v>
      </c>
      <c r="F65" s="10">
        <v>173570</v>
      </c>
      <c r="G65" s="10">
        <v>119137</v>
      </c>
      <c r="H65" s="10">
        <v>79817</v>
      </c>
      <c r="I65" s="10">
        <v>111326</v>
      </c>
      <c r="J65" s="10">
        <v>175905</v>
      </c>
      <c r="K65" s="10">
        <v>167468</v>
      </c>
      <c r="L65" s="10"/>
      <c r="M65" s="10"/>
      <c r="N65" s="10"/>
      <c r="O65" s="10">
        <v>163894</v>
      </c>
      <c r="P65" s="10">
        <v>143471</v>
      </c>
      <c r="Q65" s="10">
        <v>81662</v>
      </c>
      <c r="R65" s="10">
        <v>107943</v>
      </c>
      <c r="S65" s="10">
        <v>163604</v>
      </c>
      <c r="T65" s="14">
        <f t="shared" ref="T65:T83" si="9">MAX(O65:S65,E65:K65)</f>
        <v>175905</v>
      </c>
      <c r="U65" s="14"/>
      <c r="V65" s="14"/>
    </row>
    <row r="66" spans="1:22" x14ac:dyDescent="0.2">
      <c r="A66" s="1">
        <f t="shared" si="8"/>
        <v>2</v>
      </c>
      <c r="C66" s="1" t="s">
        <v>117</v>
      </c>
      <c r="D66" s="15" t="s">
        <v>136</v>
      </c>
      <c r="E66" s="10">
        <v>27611</v>
      </c>
      <c r="F66" s="10">
        <v>28714</v>
      </c>
      <c r="G66" s="10">
        <v>32611</v>
      </c>
      <c r="H66" s="10">
        <v>39111</v>
      </c>
      <c r="I66" s="10">
        <v>47659</v>
      </c>
      <c r="J66" s="10">
        <v>56279</v>
      </c>
      <c r="K66" s="10">
        <v>59681</v>
      </c>
      <c r="L66" s="10"/>
      <c r="M66" s="10"/>
      <c r="N66" s="10"/>
      <c r="O66" s="10">
        <v>63603</v>
      </c>
      <c r="P66" s="10">
        <v>53873</v>
      </c>
      <c r="Q66" s="10">
        <v>43275</v>
      </c>
      <c r="R66" s="10">
        <v>34739</v>
      </c>
      <c r="S66" s="10">
        <v>28137</v>
      </c>
      <c r="T66" s="14">
        <f t="shared" si="9"/>
        <v>63603</v>
      </c>
      <c r="U66" s="14"/>
      <c r="V66" s="14"/>
    </row>
    <row r="67" spans="1:22" x14ac:dyDescent="0.2">
      <c r="A67" s="1">
        <f t="shared" si="8"/>
        <v>3</v>
      </c>
      <c r="C67" s="1" t="s">
        <v>101</v>
      </c>
      <c r="D67" s="1" t="s">
        <v>19</v>
      </c>
      <c r="E67" s="10">
        <v>58987</v>
      </c>
      <c r="F67" s="10">
        <v>55462</v>
      </c>
      <c r="G67" s="10">
        <v>56558</v>
      </c>
      <c r="H67" s="10">
        <v>60557</v>
      </c>
      <c r="I67" s="10">
        <v>60035</v>
      </c>
      <c r="J67" s="10">
        <v>68338</v>
      </c>
      <c r="K67" s="10">
        <v>68865</v>
      </c>
      <c r="L67" s="10"/>
      <c r="M67" s="10"/>
      <c r="N67" s="10"/>
      <c r="O67" s="10">
        <v>69254</v>
      </c>
      <c r="P67" s="10">
        <v>66788</v>
      </c>
      <c r="Q67" s="10">
        <v>61882</v>
      </c>
      <c r="R67" s="10">
        <v>58020</v>
      </c>
      <c r="S67" s="10">
        <v>57246</v>
      </c>
      <c r="T67" s="14">
        <f t="shared" si="9"/>
        <v>69254</v>
      </c>
      <c r="U67" s="14"/>
      <c r="V67" s="14"/>
    </row>
    <row r="68" spans="1:22" x14ac:dyDescent="0.2">
      <c r="A68" s="1">
        <f t="shared" si="8"/>
        <v>4</v>
      </c>
      <c r="C68" s="1" t="s">
        <v>102</v>
      </c>
      <c r="D68" s="1" t="s">
        <v>20</v>
      </c>
      <c r="E68" s="10">
        <v>3148</v>
      </c>
      <c r="F68" s="10">
        <v>3099</v>
      </c>
      <c r="G68" s="10">
        <v>2912</v>
      </c>
      <c r="H68" s="10">
        <v>2569</v>
      </c>
      <c r="I68" s="10">
        <v>2408</v>
      </c>
      <c r="J68" s="10">
        <v>2591</v>
      </c>
      <c r="K68" s="10">
        <v>2188</v>
      </c>
      <c r="L68" s="10"/>
      <c r="M68" s="10"/>
      <c r="N68" s="10"/>
      <c r="O68" s="10">
        <v>2191</v>
      </c>
      <c r="P68" s="10">
        <v>2064</v>
      </c>
      <c r="Q68" s="10">
        <v>1951</v>
      </c>
      <c r="R68" s="10">
        <v>1730</v>
      </c>
      <c r="S68" s="10">
        <v>1961</v>
      </c>
      <c r="T68" s="14">
        <f t="shared" si="9"/>
        <v>3148</v>
      </c>
      <c r="U68" s="14"/>
      <c r="V68" s="14"/>
    </row>
    <row r="69" spans="1:22" x14ac:dyDescent="0.2">
      <c r="A69" s="1">
        <f t="shared" si="8"/>
        <v>5</v>
      </c>
      <c r="C69" s="1" t="s">
        <v>126</v>
      </c>
      <c r="D69" s="1" t="s">
        <v>47</v>
      </c>
      <c r="E69" s="10">
        <v>6913</v>
      </c>
      <c r="F69" s="10">
        <v>10165</v>
      </c>
      <c r="G69" s="10">
        <v>14603</v>
      </c>
      <c r="H69" s="10">
        <v>14931</v>
      </c>
      <c r="I69" s="10">
        <v>15425</v>
      </c>
      <c r="J69" s="10">
        <v>14772</v>
      </c>
      <c r="K69" s="10">
        <v>15952</v>
      </c>
      <c r="L69" s="10"/>
      <c r="M69" s="10"/>
      <c r="N69" s="10"/>
      <c r="O69" s="10">
        <v>15698</v>
      </c>
      <c r="P69" s="10">
        <v>14733</v>
      </c>
      <c r="Q69" s="10">
        <v>10907</v>
      </c>
      <c r="R69" s="10">
        <v>6999</v>
      </c>
      <c r="S69" s="10">
        <v>3275</v>
      </c>
      <c r="T69" s="14">
        <f t="shared" si="9"/>
        <v>15952</v>
      </c>
      <c r="U69" s="14"/>
      <c r="V69" s="14"/>
    </row>
    <row r="70" spans="1:22" x14ac:dyDescent="0.2">
      <c r="A70" s="1">
        <f t="shared" si="8"/>
        <v>6</v>
      </c>
      <c r="C70" s="1" t="s">
        <v>127</v>
      </c>
      <c r="D70" s="1" t="s">
        <v>26</v>
      </c>
      <c r="E70" s="10">
        <v>11683</v>
      </c>
      <c r="F70" s="10">
        <v>12361</v>
      </c>
      <c r="G70" s="10">
        <v>11369</v>
      </c>
      <c r="H70" s="10">
        <v>11338</v>
      </c>
      <c r="I70" s="10">
        <v>14293</v>
      </c>
      <c r="J70" s="10">
        <v>13428</v>
      </c>
      <c r="K70" s="10">
        <v>13738</v>
      </c>
      <c r="L70" s="10"/>
      <c r="M70" s="10"/>
      <c r="N70" s="10"/>
      <c r="O70" s="10">
        <v>14184</v>
      </c>
      <c r="P70" s="10">
        <v>18099</v>
      </c>
      <c r="Q70" s="10">
        <v>14144</v>
      </c>
      <c r="R70" s="10">
        <v>12124</v>
      </c>
      <c r="S70" s="10">
        <v>10925</v>
      </c>
      <c r="T70" s="14">
        <f t="shared" si="9"/>
        <v>18099</v>
      </c>
      <c r="U70" s="14"/>
      <c r="V70" s="14"/>
    </row>
    <row r="71" spans="1:22" x14ac:dyDescent="0.2">
      <c r="A71" s="1">
        <f t="shared" si="8"/>
        <v>7</v>
      </c>
      <c r="C71" s="1" t="s">
        <v>103</v>
      </c>
      <c r="D71" s="1" t="s">
        <v>27</v>
      </c>
      <c r="E71" s="10">
        <v>5502</v>
      </c>
      <c r="F71" s="10">
        <v>5504</v>
      </c>
      <c r="G71" s="10">
        <v>5377</v>
      </c>
      <c r="H71" s="10">
        <v>5410</v>
      </c>
      <c r="I71" s="10">
        <v>5394</v>
      </c>
      <c r="J71" s="10">
        <v>5327</v>
      </c>
      <c r="K71" s="10">
        <v>5469</v>
      </c>
      <c r="L71" s="10"/>
      <c r="M71" s="10"/>
      <c r="N71" s="10"/>
      <c r="O71" s="10">
        <v>5368</v>
      </c>
      <c r="P71" s="10">
        <v>5344</v>
      </c>
      <c r="Q71" s="10">
        <v>5381</v>
      </c>
      <c r="R71" s="10">
        <v>5552</v>
      </c>
      <c r="S71" s="10">
        <v>5671</v>
      </c>
      <c r="T71" s="14">
        <f t="shared" si="9"/>
        <v>5671</v>
      </c>
      <c r="U71" s="14"/>
      <c r="V71" s="14"/>
    </row>
    <row r="72" spans="1:22" x14ac:dyDescent="0.2">
      <c r="A72" s="1">
        <f t="shared" si="8"/>
        <v>8</v>
      </c>
      <c r="C72" s="1" t="s">
        <v>104</v>
      </c>
      <c r="D72" s="1" t="s">
        <v>28</v>
      </c>
      <c r="E72" s="10">
        <v>613</v>
      </c>
      <c r="F72" s="10">
        <v>581</v>
      </c>
      <c r="G72" s="10">
        <v>608</v>
      </c>
      <c r="H72" s="10">
        <v>596</v>
      </c>
      <c r="I72" s="10">
        <v>609</v>
      </c>
      <c r="J72" s="10">
        <v>600</v>
      </c>
      <c r="K72" s="10">
        <v>613</v>
      </c>
      <c r="L72" s="10"/>
      <c r="M72" s="10"/>
      <c r="N72" s="10"/>
      <c r="O72" s="10">
        <v>651</v>
      </c>
      <c r="P72" s="10">
        <v>674</v>
      </c>
      <c r="Q72" s="10">
        <v>605</v>
      </c>
      <c r="R72" s="10">
        <v>653</v>
      </c>
      <c r="S72" s="10">
        <v>609</v>
      </c>
      <c r="T72" s="14">
        <f t="shared" si="9"/>
        <v>674</v>
      </c>
      <c r="U72" s="14"/>
      <c r="V72" s="14"/>
    </row>
    <row r="73" spans="1:22" x14ac:dyDescent="0.2">
      <c r="A73" s="1">
        <f t="shared" si="8"/>
        <v>9</v>
      </c>
      <c r="C73" s="1" t="s">
        <v>105</v>
      </c>
      <c r="D73" s="1" t="s">
        <v>21</v>
      </c>
      <c r="E73" s="10">
        <v>10722</v>
      </c>
      <c r="F73" s="10">
        <v>10931</v>
      </c>
      <c r="G73" s="10">
        <v>11380</v>
      </c>
      <c r="H73" s="10">
        <v>11429</v>
      </c>
      <c r="I73" s="10">
        <v>11572</v>
      </c>
      <c r="J73" s="10">
        <v>11752</v>
      </c>
      <c r="K73" s="10">
        <v>12954</v>
      </c>
      <c r="L73" s="10"/>
      <c r="M73" s="10"/>
      <c r="N73" s="10"/>
      <c r="O73" s="10">
        <v>12946</v>
      </c>
      <c r="P73" s="10">
        <v>12198</v>
      </c>
      <c r="Q73" s="10">
        <v>13171</v>
      </c>
      <c r="R73" s="10">
        <v>11621</v>
      </c>
      <c r="S73" s="10">
        <v>10513</v>
      </c>
      <c r="T73" s="14">
        <f t="shared" si="9"/>
        <v>13171</v>
      </c>
      <c r="U73" s="14"/>
      <c r="V73" s="14"/>
    </row>
    <row r="74" spans="1:22" x14ac:dyDescent="0.2">
      <c r="A74" s="1">
        <f t="shared" si="8"/>
        <v>10</v>
      </c>
      <c r="C74" s="1" t="s">
        <v>106</v>
      </c>
      <c r="D74" s="1" t="s">
        <v>22</v>
      </c>
      <c r="E74" s="10">
        <v>5968</v>
      </c>
      <c r="F74" s="10">
        <v>6843</v>
      </c>
      <c r="G74" s="10">
        <v>5148</v>
      </c>
      <c r="H74" s="10">
        <v>5278</v>
      </c>
      <c r="I74" s="10">
        <v>5586</v>
      </c>
      <c r="J74" s="10">
        <v>6348</v>
      </c>
      <c r="K74" s="10">
        <v>6232</v>
      </c>
      <c r="L74" s="10"/>
      <c r="M74" s="10"/>
      <c r="N74" s="10"/>
      <c r="O74" s="10">
        <v>7138</v>
      </c>
      <c r="P74" s="10">
        <v>6627</v>
      </c>
      <c r="Q74" s="10">
        <v>5583</v>
      </c>
      <c r="R74" s="10">
        <v>5381</v>
      </c>
      <c r="S74" s="10">
        <v>6671</v>
      </c>
      <c r="T74" s="14">
        <f t="shared" si="9"/>
        <v>7138</v>
      </c>
      <c r="U74" s="14"/>
      <c r="V74" s="14"/>
    </row>
    <row r="75" spans="1:22" x14ac:dyDescent="0.2">
      <c r="A75" s="1">
        <f t="shared" si="8"/>
        <v>11</v>
      </c>
      <c r="C75" s="1" t="s">
        <v>107</v>
      </c>
      <c r="D75" s="1" t="s">
        <v>108</v>
      </c>
      <c r="E75" s="10">
        <v>14327</v>
      </c>
      <c r="F75" s="10">
        <v>14560</v>
      </c>
      <c r="G75" s="10">
        <v>12688</v>
      </c>
      <c r="H75" s="10">
        <v>13855</v>
      </c>
      <c r="I75" s="10">
        <v>15146</v>
      </c>
      <c r="J75" s="10">
        <v>18988</v>
      </c>
      <c r="K75" s="10">
        <v>20194</v>
      </c>
      <c r="L75" s="10"/>
      <c r="M75" s="10"/>
      <c r="N75" s="10"/>
      <c r="O75" s="10">
        <v>18777</v>
      </c>
      <c r="P75" s="10">
        <v>17212</v>
      </c>
      <c r="Q75" s="10">
        <v>14154</v>
      </c>
      <c r="R75" s="10">
        <v>12717</v>
      </c>
      <c r="S75" s="10">
        <v>15474</v>
      </c>
      <c r="T75" s="14">
        <f t="shared" si="9"/>
        <v>20194</v>
      </c>
      <c r="U75" s="14"/>
      <c r="V75" s="14"/>
    </row>
    <row r="76" spans="1:22" x14ac:dyDescent="0.2">
      <c r="A76" s="1">
        <f t="shared" si="8"/>
        <v>12</v>
      </c>
      <c r="C76" s="1" t="s">
        <v>109</v>
      </c>
      <c r="D76" s="1" t="s">
        <v>110</v>
      </c>
      <c r="E76" s="10">
        <v>12061</v>
      </c>
      <c r="F76" s="10">
        <v>12357</v>
      </c>
      <c r="G76" s="10">
        <v>11876</v>
      </c>
      <c r="H76" s="10">
        <v>13293</v>
      </c>
      <c r="I76" s="10">
        <v>12883</v>
      </c>
      <c r="J76" s="10">
        <v>16192</v>
      </c>
      <c r="K76" s="10">
        <v>15512</v>
      </c>
      <c r="L76" s="10"/>
      <c r="M76" s="10"/>
      <c r="N76" s="10"/>
      <c r="O76" s="10">
        <v>15906</v>
      </c>
      <c r="P76" s="10">
        <v>14798</v>
      </c>
      <c r="Q76" s="10">
        <v>12152</v>
      </c>
      <c r="R76" s="10">
        <v>10051</v>
      </c>
      <c r="S76" s="10">
        <v>10044</v>
      </c>
      <c r="T76" s="14">
        <f t="shared" si="9"/>
        <v>16192</v>
      </c>
      <c r="U76" s="14"/>
      <c r="V76" s="14"/>
    </row>
    <row r="77" spans="1:22" x14ac:dyDescent="0.2">
      <c r="A77" s="1">
        <f t="shared" si="8"/>
        <v>13</v>
      </c>
      <c r="C77" s="1" t="s">
        <v>128</v>
      </c>
      <c r="D77" s="1" t="s">
        <v>51</v>
      </c>
      <c r="E77" s="10">
        <v>772</v>
      </c>
      <c r="F77" s="10">
        <v>772</v>
      </c>
      <c r="G77" s="10">
        <v>775</v>
      </c>
      <c r="H77" s="10">
        <v>775</v>
      </c>
      <c r="I77" s="10">
        <v>849</v>
      </c>
      <c r="J77" s="10">
        <v>776</v>
      </c>
      <c r="K77" s="10">
        <v>758</v>
      </c>
      <c r="L77" s="10"/>
      <c r="M77" s="10"/>
      <c r="N77" s="10"/>
      <c r="O77" s="10">
        <v>758</v>
      </c>
      <c r="P77" s="10">
        <v>758</v>
      </c>
      <c r="Q77" s="10">
        <v>758</v>
      </c>
      <c r="R77" s="10">
        <v>758</v>
      </c>
      <c r="S77" s="10">
        <v>761</v>
      </c>
      <c r="T77" s="14">
        <f t="shared" si="9"/>
        <v>849</v>
      </c>
      <c r="U77" s="14"/>
      <c r="V77" s="14"/>
    </row>
    <row r="78" spans="1:22" x14ac:dyDescent="0.2">
      <c r="A78" s="1">
        <f t="shared" si="8"/>
        <v>14</v>
      </c>
      <c r="C78" s="1" t="s">
        <v>129</v>
      </c>
      <c r="D78" s="1" t="s">
        <v>48</v>
      </c>
      <c r="E78" s="10">
        <v>1138</v>
      </c>
      <c r="F78" s="10">
        <v>1131</v>
      </c>
      <c r="G78" s="10">
        <v>1199</v>
      </c>
      <c r="H78" s="10">
        <v>1168</v>
      </c>
      <c r="I78" s="10">
        <v>1202</v>
      </c>
      <c r="J78" s="10">
        <v>1145</v>
      </c>
      <c r="K78" s="10">
        <v>1131</v>
      </c>
      <c r="L78" s="10"/>
      <c r="M78" s="10"/>
      <c r="N78" s="10"/>
      <c r="O78" s="10">
        <v>1129</v>
      </c>
      <c r="P78" s="10">
        <v>1132</v>
      </c>
      <c r="Q78" s="10">
        <v>1112</v>
      </c>
      <c r="R78" s="10">
        <v>1129</v>
      </c>
      <c r="S78" s="10">
        <v>1133</v>
      </c>
      <c r="T78" s="14">
        <f t="shared" si="9"/>
        <v>1202</v>
      </c>
      <c r="U78" s="14"/>
      <c r="V78" s="14"/>
    </row>
    <row r="79" spans="1:22" x14ac:dyDescent="0.2">
      <c r="A79" s="1">
        <f t="shared" si="8"/>
        <v>15</v>
      </c>
      <c r="C79" s="1" t="s">
        <v>130</v>
      </c>
      <c r="D79" s="1" t="s">
        <v>49</v>
      </c>
      <c r="E79" s="10">
        <v>459</v>
      </c>
      <c r="F79" s="10">
        <v>43</v>
      </c>
      <c r="G79" s="10">
        <v>24</v>
      </c>
      <c r="H79" s="10">
        <v>17</v>
      </c>
      <c r="I79" s="10">
        <v>10</v>
      </c>
      <c r="J79" s="10">
        <v>285</v>
      </c>
      <c r="K79" s="10">
        <v>568</v>
      </c>
      <c r="L79" s="10"/>
      <c r="M79" s="10"/>
      <c r="N79" s="10"/>
      <c r="O79" s="10">
        <v>608</v>
      </c>
      <c r="P79" s="10">
        <v>351</v>
      </c>
      <c r="Q79" s="10">
        <v>894</v>
      </c>
      <c r="R79" s="10">
        <v>2192</v>
      </c>
      <c r="S79" s="10">
        <v>2103</v>
      </c>
      <c r="T79" s="14">
        <f t="shared" si="9"/>
        <v>2192</v>
      </c>
      <c r="U79" s="14"/>
      <c r="V79" s="14"/>
    </row>
    <row r="80" spans="1:22" x14ac:dyDescent="0.2">
      <c r="A80" s="1">
        <f t="shared" si="8"/>
        <v>16</v>
      </c>
      <c r="C80" s="1" t="s">
        <v>131</v>
      </c>
      <c r="D80" s="1" t="s">
        <v>17</v>
      </c>
      <c r="E80" s="10">
        <v>78</v>
      </c>
      <c r="F80" s="10">
        <v>68</v>
      </c>
      <c r="G80" s="10">
        <v>779</v>
      </c>
      <c r="H80" s="10">
        <v>925</v>
      </c>
      <c r="I80" s="10">
        <v>1099</v>
      </c>
      <c r="J80" s="10">
        <v>987</v>
      </c>
      <c r="K80" s="10">
        <v>750</v>
      </c>
      <c r="L80" s="10"/>
      <c r="M80" s="10"/>
      <c r="N80" s="10"/>
      <c r="O80" s="10">
        <v>613</v>
      </c>
      <c r="P80" s="10">
        <v>848</v>
      </c>
      <c r="Q80" s="10">
        <v>921</v>
      </c>
      <c r="R80" s="10">
        <v>839</v>
      </c>
      <c r="S80" s="10">
        <v>661</v>
      </c>
      <c r="T80" s="14">
        <f t="shared" si="9"/>
        <v>1099</v>
      </c>
      <c r="U80" s="14"/>
      <c r="V80" s="14"/>
    </row>
    <row r="81" spans="1:24" x14ac:dyDescent="0.2">
      <c r="A81" s="1">
        <f t="shared" si="8"/>
        <v>17</v>
      </c>
      <c r="C81" s="1" t="s">
        <v>132</v>
      </c>
      <c r="D81" s="1" t="s">
        <v>50</v>
      </c>
      <c r="E81" s="10">
        <v>10685</v>
      </c>
      <c r="F81" s="10">
        <v>8005</v>
      </c>
      <c r="G81" s="10">
        <v>8928</v>
      </c>
      <c r="H81" s="10">
        <v>11096</v>
      </c>
      <c r="I81" s="10">
        <v>9110</v>
      </c>
      <c r="J81" s="10">
        <v>8821</v>
      </c>
      <c r="K81" s="10">
        <v>11559</v>
      </c>
      <c r="L81" s="10"/>
      <c r="M81" s="10"/>
      <c r="N81" s="10"/>
      <c r="O81" s="10">
        <v>12632</v>
      </c>
      <c r="P81" s="10">
        <v>9536</v>
      </c>
      <c r="Q81" s="10">
        <v>8684</v>
      </c>
      <c r="R81" s="10">
        <v>7315</v>
      </c>
      <c r="S81" s="10">
        <v>6666</v>
      </c>
      <c r="T81" s="14">
        <f t="shared" si="9"/>
        <v>12632</v>
      </c>
      <c r="U81" s="14"/>
      <c r="V81" s="14"/>
    </row>
    <row r="82" spans="1:24" x14ac:dyDescent="0.2">
      <c r="A82" s="1">
        <f t="shared" si="8"/>
        <v>18</v>
      </c>
      <c r="C82" s="1" t="s">
        <v>111</v>
      </c>
      <c r="D82" s="1" t="s">
        <v>29</v>
      </c>
      <c r="E82" s="10">
        <v>2151</v>
      </c>
      <c r="F82" s="10">
        <v>1950</v>
      </c>
      <c r="G82" s="10">
        <v>2435</v>
      </c>
      <c r="H82" s="10">
        <v>2746</v>
      </c>
      <c r="I82" s="10">
        <v>2749</v>
      </c>
      <c r="J82" s="10">
        <v>3033</v>
      </c>
      <c r="K82" s="10">
        <v>2456</v>
      </c>
      <c r="L82" s="10"/>
      <c r="M82" s="10"/>
      <c r="N82" s="10"/>
      <c r="O82" s="10">
        <v>2849</v>
      </c>
      <c r="P82" s="10">
        <v>2648</v>
      </c>
      <c r="Q82" s="10">
        <v>1797</v>
      </c>
      <c r="R82" s="10">
        <v>1908</v>
      </c>
      <c r="S82" s="10">
        <v>1189</v>
      </c>
      <c r="T82" s="14">
        <f t="shared" si="9"/>
        <v>3033</v>
      </c>
      <c r="U82" s="14"/>
      <c r="V82" s="14"/>
    </row>
    <row r="83" spans="1:24" x14ac:dyDescent="0.2">
      <c r="A83" s="1">
        <f t="shared" si="8"/>
        <v>19</v>
      </c>
      <c r="C83" s="1" t="s">
        <v>175</v>
      </c>
      <c r="D83" s="1" t="s">
        <v>176</v>
      </c>
      <c r="E83" s="10">
        <v>2075</v>
      </c>
      <c r="F83" s="10">
        <v>2023</v>
      </c>
      <c r="G83" s="10">
        <v>2088</v>
      </c>
      <c r="H83" s="10">
        <v>2204</v>
      </c>
      <c r="I83" s="10">
        <v>2157</v>
      </c>
      <c r="J83" s="10">
        <v>2399</v>
      </c>
      <c r="K83" s="10">
        <v>2351</v>
      </c>
      <c r="L83" s="10"/>
      <c r="M83" s="10"/>
      <c r="N83" s="10"/>
      <c r="O83" s="10">
        <v>2476</v>
      </c>
      <c r="P83" s="10">
        <v>2390</v>
      </c>
      <c r="Q83" s="10">
        <v>2131</v>
      </c>
      <c r="R83" s="10">
        <v>2049</v>
      </c>
      <c r="S83" s="10">
        <v>2148</v>
      </c>
      <c r="T83" s="14">
        <f t="shared" si="9"/>
        <v>2476</v>
      </c>
      <c r="U83" s="14"/>
      <c r="V83" s="14"/>
    </row>
    <row r="84" spans="1:24" x14ac:dyDescent="0.2"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4"/>
      <c r="T84" s="14"/>
      <c r="U84" s="14"/>
      <c r="V84" s="14"/>
    </row>
    <row r="85" spans="1:24" x14ac:dyDescent="0.2">
      <c r="A85" s="1">
        <f>A83+1</f>
        <v>20</v>
      </c>
      <c r="D85" s="1" t="s">
        <v>6</v>
      </c>
      <c r="E85" s="17">
        <f t="shared" ref="E85:K85" si="10">SUM(E65:E84)</f>
        <v>293581</v>
      </c>
      <c r="F85" s="17">
        <f t="shared" si="10"/>
        <v>348139</v>
      </c>
      <c r="G85" s="17">
        <f t="shared" si="10"/>
        <v>300495</v>
      </c>
      <c r="H85" s="17">
        <f t="shared" si="10"/>
        <v>277115</v>
      </c>
      <c r="I85" s="17">
        <f t="shared" si="10"/>
        <v>319512</v>
      </c>
      <c r="J85" s="17">
        <f t="shared" si="10"/>
        <v>407966</v>
      </c>
      <c r="K85" s="17">
        <f t="shared" si="10"/>
        <v>408439</v>
      </c>
      <c r="L85" s="17"/>
      <c r="M85" s="17"/>
      <c r="N85" s="17"/>
      <c r="O85" s="17">
        <f t="shared" ref="O85:T85" si="11">SUM(O65:O84)</f>
        <v>410675</v>
      </c>
      <c r="P85" s="17">
        <f t="shared" si="11"/>
        <v>373544</v>
      </c>
      <c r="Q85" s="17">
        <f t="shared" si="11"/>
        <v>281164</v>
      </c>
      <c r="R85" s="17">
        <f t="shared" si="11"/>
        <v>283720</v>
      </c>
      <c r="S85" s="17">
        <f t="shared" si="11"/>
        <v>328791</v>
      </c>
      <c r="T85" s="17">
        <f t="shared" si="11"/>
        <v>432484</v>
      </c>
      <c r="U85" s="17"/>
      <c r="V85" s="17"/>
    </row>
    <row r="86" spans="1:24" x14ac:dyDescent="0.2">
      <c r="D86" s="31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21"/>
      <c r="V86" s="21"/>
    </row>
    <row r="87" spans="1:24" ht="15.6" customHeight="1" x14ac:dyDescent="0.2">
      <c r="A87" s="4"/>
      <c r="B87" s="4"/>
      <c r="C87" s="4"/>
      <c r="D87" s="27" t="s">
        <v>120</v>
      </c>
      <c r="E87" s="17"/>
      <c r="F87" s="17"/>
      <c r="G87" s="17"/>
      <c r="H87" s="17"/>
      <c r="I87" s="17"/>
      <c r="J87" s="17"/>
      <c r="K87" s="17"/>
      <c r="L87" s="17"/>
      <c r="M87" s="47" t="str">
        <f>N58</f>
        <v>PAGE 11 OF 24</v>
      </c>
      <c r="N87" s="47" t="str">
        <f>N57</f>
        <v>Supplemental Attachment 5</v>
      </c>
      <c r="O87" s="17"/>
      <c r="P87" s="17"/>
      <c r="Q87" s="17"/>
      <c r="R87" s="17"/>
      <c r="S87" s="21"/>
      <c r="T87" s="21"/>
      <c r="U87" s="21"/>
      <c r="V87" s="21"/>
      <c r="W87" s="44" t="str">
        <f>X58</f>
        <v>PAGE 12 OF 24</v>
      </c>
      <c r="X87" s="45" t="str">
        <f>X57</f>
        <v>Supplemental Attachment 5</v>
      </c>
    </row>
    <row r="88" spans="1:24" x14ac:dyDescent="0.2">
      <c r="A88" s="4">
        <f>A85+1</f>
        <v>21</v>
      </c>
      <c r="B88" s="4"/>
      <c r="C88" s="36" t="s">
        <v>133</v>
      </c>
      <c r="D88" s="4" t="s">
        <v>3</v>
      </c>
      <c r="E88" s="10">
        <v>3204</v>
      </c>
      <c r="F88" s="10">
        <v>3132</v>
      </c>
      <c r="G88" s="10">
        <v>3877</v>
      </c>
      <c r="H88" s="10">
        <v>4946</v>
      </c>
      <c r="I88" s="10">
        <v>5119</v>
      </c>
      <c r="J88" s="10">
        <v>5227</v>
      </c>
      <c r="K88" s="10">
        <v>5702</v>
      </c>
      <c r="L88" s="10"/>
      <c r="M88" s="47"/>
      <c r="N88" s="47"/>
      <c r="O88" s="10">
        <v>6275</v>
      </c>
      <c r="P88" s="10">
        <v>5519</v>
      </c>
      <c r="Q88" s="10">
        <v>3218</v>
      </c>
      <c r="R88" s="10">
        <v>1588</v>
      </c>
      <c r="S88" s="10">
        <v>2128</v>
      </c>
      <c r="T88" s="14">
        <f t="shared" ref="T88:T89" si="12">MAX(O88:S88,E88:K88)</f>
        <v>6275</v>
      </c>
      <c r="U88" s="14"/>
      <c r="V88" s="14"/>
      <c r="W88" s="44"/>
      <c r="X88" s="45"/>
    </row>
    <row r="89" spans="1:24" ht="14.1" customHeight="1" x14ac:dyDescent="0.2">
      <c r="A89" s="4">
        <f>(A88+1)</f>
        <v>22</v>
      </c>
      <c r="B89" s="4"/>
      <c r="C89" s="36" t="s">
        <v>134</v>
      </c>
      <c r="D89" s="4" t="s">
        <v>4</v>
      </c>
      <c r="E89" s="10">
        <v>3960</v>
      </c>
      <c r="F89" s="10">
        <v>4512</v>
      </c>
      <c r="G89" s="10">
        <v>6732</v>
      </c>
      <c r="H89" s="10">
        <v>6360</v>
      </c>
      <c r="I89" s="10">
        <v>6780</v>
      </c>
      <c r="J89" s="10">
        <v>6792</v>
      </c>
      <c r="K89" s="10">
        <v>7236</v>
      </c>
      <c r="L89" s="10"/>
      <c r="M89" s="47"/>
      <c r="N89" s="47"/>
      <c r="O89" s="10">
        <v>7800</v>
      </c>
      <c r="P89" s="10">
        <v>7272</v>
      </c>
      <c r="Q89" s="10">
        <v>6192</v>
      </c>
      <c r="R89" s="10">
        <v>4056</v>
      </c>
      <c r="S89" s="10">
        <v>4140</v>
      </c>
      <c r="T89" s="14">
        <f t="shared" si="12"/>
        <v>7800</v>
      </c>
      <c r="U89" s="21"/>
      <c r="V89" s="21"/>
      <c r="W89" s="44"/>
      <c r="X89" s="45"/>
    </row>
    <row r="90" spans="1:24" ht="14.1" customHeight="1" x14ac:dyDescent="0.2">
      <c r="A90" s="4"/>
      <c r="B90" s="4"/>
      <c r="C90" s="4"/>
      <c r="D90" s="4"/>
      <c r="E90" s="17"/>
      <c r="F90" s="17"/>
      <c r="G90" s="17"/>
      <c r="H90" s="17"/>
      <c r="I90" s="17"/>
      <c r="J90" s="17"/>
      <c r="K90" s="17"/>
      <c r="L90" s="17"/>
      <c r="M90" s="47"/>
      <c r="N90" s="47"/>
      <c r="O90" s="17"/>
      <c r="P90" s="17"/>
      <c r="Q90" s="17"/>
      <c r="R90" s="17"/>
      <c r="S90" s="21"/>
      <c r="T90" s="14"/>
      <c r="U90" s="14"/>
      <c r="V90" s="14"/>
      <c r="W90" s="44"/>
      <c r="X90" s="45"/>
    </row>
    <row r="91" spans="1:24" ht="14.25" customHeight="1" x14ac:dyDescent="0.2">
      <c r="A91" s="4">
        <f>A89+1</f>
        <v>23</v>
      </c>
      <c r="B91" s="4"/>
      <c r="C91" s="4"/>
      <c r="D91" s="4" t="s">
        <v>112</v>
      </c>
      <c r="E91" s="17">
        <f>SUM(E88:E90)</f>
        <v>7164</v>
      </c>
      <c r="F91" s="17">
        <f t="shared" ref="F91:K91" si="13">SUM(F88:F90)</f>
        <v>7644</v>
      </c>
      <c r="G91" s="17">
        <f t="shared" si="13"/>
        <v>10609</v>
      </c>
      <c r="H91" s="17">
        <f t="shared" si="13"/>
        <v>11306</v>
      </c>
      <c r="I91" s="17">
        <f t="shared" si="13"/>
        <v>11899</v>
      </c>
      <c r="J91" s="17">
        <f t="shared" si="13"/>
        <v>12019</v>
      </c>
      <c r="K91" s="17">
        <f t="shared" si="13"/>
        <v>12938</v>
      </c>
      <c r="L91" s="17"/>
      <c r="M91" s="47"/>
      <c r="N91" s="47"/>
      <c r="O91" s="17">
        <f t="shared" ref="O91:T91" si="14">SUM(O88:O90)</f>
        <v>14075</v>
      </c>
      <c r="P91" s="17">
        <f t="shared" si="14"/>
        <v>12791</v>
      </c>
      <c r="Q91" s="17">
        <f t="shared" si="14"/>
        <v>9410</v>
      </c>
      <c r="R91" s="17">
        <f t="shared" si="14"/>
        <v>5644</v>
      </c>
      <c r="S91" s="17">
        <f t="shared" si="14"/>
        <v>6268</v>
      </c>
      <c r="T91" s="17">
        <f t="shared" si="14"/>
        <v>14075</v>
      </c>
      <c r="U91" s="17"/>
      <c r="V91" s="17"/>
      <c r="W91" s="44"/>
      <c r="X91" s="45"/>
    </row>
    <row r="92" spans="1:24" ht="14.1" customHeight="1" x14ac:dyDescent="0.2">
      <c r="A92" s="4"/>
      <c r="B92" s="4"/>
      <c r="C92" s="4"/>
      <c r="D92" s="4"/>
      <c r="E92" s="17"/>
      <c r="F92" s="17"/>
      <c r="G92" s="17"/>
      <c r="H92" s="17"/>
      <c r="I92" s="17"/>
      <c r="J92" s="17"/>
      <c r="K92" s="17"/>
      <c r="L92" s="17"/>
      <c r="M92" s="47"/>
      <c r="N92" s="47"/>
      <c r="O92" s="17"/>
      <c r="P92" s="17"/>
      <c r="Q92" s="17"/>
      <c r="R92" s="17"/>
      <c r="S92" s="17"/>
      <c r="T92" s="14"/>
      <c r="U92" s="14"/>
      <c r="V92" s="14"/>
      <c r="W92" s="44"/>
      <c r="X92" s="45"/>
    </row>
    <row r="93" spans="1:24" ht="14.1" customHeight="1" x14ac:dyDescent="0.2">
      <c r="A93" s="4"/>
      <c r="B93" s="4"/>
      <c r="C93" s="4"/>
      <c r="D93" s="27" t="s">
        <v>52</v>
      </c>
      <c r="E93" s="17"/>
      <c r="F93" s="17"/>
      <c r="G93" s="17"/>
      <c r="H93" s="17"/>
      <c r="I93" s="17"/>
      <c r="J93" s="17"/>
      <c r="K93" s="17"/>
      <c r="L93" s="17"/>
      <c r="M93" s="47"/>
      <c r="N93" s="47"/>
      <c r="O93" s="17"/>
      <c r="P93" s="17"/>
      <c r="Q93" s="17"/>
      <c r="R93" s="17"/>
      <c r="S93" s="17"/>
      <c r="T93" s="14"/>
      <c r="U93" s="14"/>
      <c r="V93" s="14"/>
      <c r="W93" s="44"/>
      <c r="X93" s="45"/>
    </row>
    <row r="94" spans="1:24" ht="14.1" customHeight="1" x14ac:dyDescent="0.2">
      <c r="A94" s="4">
        <f>(A91+1)</f>
        <v>24</v>
      </c>
      <c r="B94" s="4"/>
      <c r="C94" s="4"/>
      <c r="D94" s="4" t="s">
        <v>30</v>
      </c>
      <c r="E94" s="12">
        <f t="shared" ref="E94:K94" si="15">E91+E85+E49</f>
        <v>1278863</v>
      </c>
      <c r="F94" s="12">
        <f t="shared" si="15"/>
        <v>1442034</v>
      </c>
      <c r="G94" s="12">
        <f t="shared" si="15"/>
        <v>1243246</v>
      </c>
      <c r="H94" s="12">
        <f t="shared" si="15"/>
        <v>1266051</v>
      </c>
      <c r="I94" s="12">
        <f t="shared" si="15"/>
        <v>1452496</v>
      </c>
      <c r="J94" s="12">
        <f t="shared" si="15"/>
        <v>1751297</v>
      </c>
      <c r="K94" s="12">
        <f t="shared" si="15"/>
        <v>1736472</v>
      </c>
      <c r="L94" s="12"/>
      <c r="M94" s="47"/>
      <c r="N94" s="47"/>
      <c r="O94" s="12">
        <f t="shared" ref="O94:T94" si="16">O91+O85+O49</f>
        <v>1780674</v>
      </c>
      <c r="P94" s="12">
        <f t="shared" si="16"/>
        <v>1679575</v>
      </c>
      <c r="Q94" s="12">
        <f t="shared" si="16"/>
        <v>1292399</v>
      </c>
      <c r="R94" s="12">
        <f t="shared" si="16"/>
        <v>1171872</v>
      </c>
      <c r="S94" s="12">
        <f t="shared" si="16"/>
        <v>1353048</v>
      </c>
      <c r="T94" s="12">
        <f t="shared" si="16"/>
        <v>1840468</v>
      </c>
      <c r="U94" s="12"/>
      <c r="V94" s="12"/>
      <c r="W94" s="44"/>
      <c r="X94" s="45"/>
    </row>
    <row r="95" spans="1:24" ht="14.1" customHeight="1" x14ac:dyDescent="0.2">
      <c r="A95" s="4"/>
      <c r="B95" s="4"/>
      <c r="C95" s="4"/>
      <c r="D95" s="4"/>
      <c r="E95" s="12"/>
      <c r="F95" s="12"/>
      <c r="G95" s="12"/>
      <c r="H95" s="12"/>
      <c r="I95" s="12"/>
      <c r="J95" s="12"/>
      <c r="K95" s="12"/>
      <c r="L95" s="12"/>
      <c r="M95" s="47"/>
      <c r="N95" s="47"/>
      <c r="O95" s="12"/>
      <c r="P95" s="12"/>
      <c r="Q95" s="12"/>
      <c r="R95" s="12"/>
      <c r="S95" s="12"/>
      <c r="T95" s="32"/>
      <c r="U95" s="32"/>
      <c r="V95" s="32"/>
      <c r="W95" s="44"/>
      <c r="X95" s="45"/>
    </row>
    <row r="96" spans="1:24" ht="64.5" customHeight="1" x14ac:dyDescent="0.2">
      <c r="D96" s="7"/>
      <c r="E96" s="17"/>
      <c r="F96" s="17"/>
      <c r="G96" s="17"/>
      <c r="H96" s="17"/>
      <c r="I96" s="17"/>
      <c r="J96" s="17"/>
      <c r="K96" s="17"/>
      <c r="L96" s="17"/>
      <c r="M96" s="47"/>
      <c r="N96" s="47"/>
      <c r="O96" s="17"/>
      <c r="P96" s="17"/>
      <c r="Q96" s="17"/>
      <c r="R96" s="17"/>
      <c r="S96" s="21"/>
      <c r="T96" s="21"/>
      <c r="U96" s="21"/>
      <c r="V96" s="21"/>
      <c r="W96" s="44"/>
      <c r="X96" s="45"/>
    </row>
    <row r="97" spans="1:24" x14ac:dyDescent="0.2">
      <c r="A97" s="16" t="str">
        <f>A1</f>
        <v>EL PASO ELECTRIC COMPANY</v>
      </c>
      <c r="N97" s="35" t="str">
        <f>N1</f>
        <v>SOAH Docket No. 473-21-2606</v>
      </c>
      <c r="O97" s="16"/>
      <c r="X97" s="35" t="str">
        <f>X1</f>
        <v>SOAH Docket No. 473-21-2606</v>
      </c>
    </row>
    <row r="98" spans="1:24" x14ac:dyDescent="0.2">
      <c r="A98" s="16" t="str">
        <f>A2</f>
        <v>UNADJUSTED DATA BY RATE CLASS</v>
      </c>
      <c r="N98" s="35" t="str">
        <f>N2</f>
        <v>PUC Docket No. 52195</v>
      </c>
      <c r="O98" s="16"/>
      <c r="X98" s="35" t="str">
        <f>X2</f>
        <v>PUC Docket No. 52195</v>
      </c>
    </row>
    <row r="99" spans="1:24" x14ac:dyDescent="0.2">
      <c r="A99" s="16" t="str">
        <f>A3</f>
        <v>FOR THE YEAR ENDED DECEMBER 31, 2011</v>
      </c>
      <c r="N99" s="35" t="str">
        <f>N3</f>
        <v>OPUC's 1st, Q. No. OPUC 1-5</v>
      </c>
      <c r="O99" s="16"/>
      <c r="X99" s="35" t="str">
        <f>X3</f>
        <v>OPUC's 1st, Q. No. OPUC 1-5</v>
      </c>
    </row>
    <row r="100" spans="1:24" x14ac:dyDescent="0.2">
      <c r="A100" s="16"/>
      <c r="N100" s="35" t="str">
        <f>N4</f>
        <v>Supplemental Attachment 5</v>
      </c>
      <c r="O100" s="16"/>
      <c r="X100" s="35" t="str">
        <f>X4</f>
        <v>Supplemental Attachment 5</v>
      </c>
    </row>
    <row r="101" spans="1:24" x14ac:dyDescent="0.2">
      <c r="A101" s="16"/>
      <c r="N101" s="34" t="s">
        <v>151</v>
      </c>
      <c r="O101" s="16"/>
      <c r="X101" s="34" t="s">
        <v>152</v>
      </c>
    </row>
    <row r="102" spans="1:24" x14ac:dyDescent="0.2">
      <c r="A102" s="16"/>
      <c r="O102" s="16"/>
    </row>
    <row r="103" spans="1:24" x14ac:dyDescent="0.2">
      <c r="C103" s="6" t="s">
        <v>2</v>
      </c>
      <c r="D103" s="6" t="s">
        <v>7</v>
      </c>
      <c r="E103" s="34" t="s">
        <v>8</v>
      </c>
      <c r="F103" s="34" t="s">
        <v>9</v>
      </c>
      <c r="G103" s="34" t="s">
        <v>10</v>
      </c>
      <c r="H103" s="34" t="s">
        <v>11</v>
      </c>
      <c r="I103" s="34" t="s">
        <v>12</v>
      </c>
      <c r="J103" s="34" t="s">
        <v>13</v>
      </c>
      <c r="K103" s="34" t="s">
        <v>40</v>
      </c>
      <c r="L103" s="6"/>
      <c r="M103" s="6"/>
      <c r="N103" s="6"/>
      <c r="O103" s="34" t="s">
        <v>8</v>
      </c>
      <c r="P103" s="34" t="s">
        <v>9</v>
      </c>
      <c r="Q103" s="34" t="s">
        <v>10</v>
      </c>
      <c r="R103" s="34" t="s">
        <v>11</v>
      </c>
      <c r="S103" s="18" t="s">
        <v>12</v>
      </c>
      <c r="T103" s="18" t="s">
        <v>13</v>
      </c>
      <c r="U103" s="18"/>
      <c r="V103" s="18"/>
    </row>
    <row r="105" spans="1:24" x14ac:dyDescent="0.2">
      <c r="A105" s="3" t="s">
        <v>0</v>
      </c>
      <c r="B105" s="3"/>
      <c r="C105" s="1" t="s">
        <v>15</v>
      </c>
      <c r="D105" s="30" t="s">
        <v>121</v>
      </c>
      <c r="E105" s="34" t="str">
        <f>E$9</f>
        <v>January</v>
      </c>
      <c r="F105" s="34" t="str">
        <f t="shared" ref="F105:K105" si="17">F$9</f>
        <v>February</v>
      </c>
      <c r="G105" s="34" t="str">
        <f t="shared" si="17"/>
        <v>March</v>
      </c>
      <c r="H105" s="34" t="str">
        <f t="shared" si="17"/>
        <v>April</v>
      </c>
      <c r="I105" s="34" t="str">
        <f t="shared" si="17"/>
        <v>May</v>
      </c>
      <c r="J105" s="34" t="str">
        <f t="shared" si="17"/>
        <v>June</v>
      </c>
      <c r="K105" s="34" t="str">
        <f t="shared" si="17"/>
        <v>July</v>
      </c>
      <c r="L105" s="6"/>
      <c r="M105" s="6"/>
      <c r="N105" s="6"/>
      <c r="O105" s="34" t="str">
        <f t="shared" ref="O105:S105" si="18">O$9</f>
        <v>August</v>
      </c>
      <c r="P105" s="34" t="str">
        <f t="shared" si="18"/>
        <v>September</v>
      </c>
      <c r="Q105" s="34" t="str">
        <f t="shared" si="18"/>
        <v>October</v>
      </c>
      <c r="R105" s="34" t="str">
        <f t="shared" si="18"/>
        <v>November</v>
      </c>
      <c r="S105" s="34" t="str">
        <f t="shared" si="18"/>
        <v>December</v>
      </c>
      <c r="T105" s="42" t="s">
        <v>179</v>
      </c>
      <c r="U105" s="18"/>
      <c r="V105" s="18"/>
      <c r="W105" s="16"/>
      <c r="X105" s="16"/>
    </row>
    <row r="106" spans="1:24" x14ac:dyDescent="0.2">
      <c r="A106" s="8" t="s">
        <v>1</v>
      </c>
      <c r="B106" s="8"/>
      <c r="C106" s="23" t="s">
        <v>16</v>
      </c>
      <c r="D106" s="25" t="s">
        <v>45</v>
      </c>
      <c r="E106" s="29">
        <f>E$10</f>
        <v>2011</v>
      </c>
      <c r="F106" s="29">
        <f t="shared" ref="F106:K106" si="19">F$10</f>
        <v>2011</v>
      </c>
      <c r="G106" s="29">
        <f t="shared" si="19"/>
        <v>2011</v>
      </c>
      <c r="H106" s="29">
        <f t="shared" si="19"/>
        <v>2011</v>
      </c>
      <c r="I106" s="29">
        <f t="shared" si="19"/>
        <v>2011</v>
      </c>
      <c r="J106" s="29">
        <f t="shared" si="19"/>
        <v>2011</v>
      </c>
      <c r="K106" s="29">
        <f t="shared" si="19"/>
        <v>2011</v>
      </c>
      <c r="L106" s="9"/>
      <c r="M106" s="9"/>
      <c r="N106" s="9"/>
      <c r="O106" s="29">
        <f t="shared" ref="O106:S106" si="20">O$10</f>
        <v>2011</v>
      </c>
      <c r="P106" s="29">
        <f t="shared" si="20"/>
        <v>2011</v>
      </c>
      <c r="Q106" s="29">
        <f t="shared" si="20"/>
        <v>2011</v>
      </c>
      <c r="R106" s="29">
        <f t="shared" si="20"/>
        <v>2011</v>
      </c>
      <c r="S106" s="29">
        <f t="shared" si="20"/>
        <v>2011</v>
      </c>
      <c r="T106" s="43" t="s">
        <v>178</v>
      </c>
      <c r="U106" s="24"/>
      <c r="V106" s="24"/>
      <c r="W106" s="16"/>
      <c r="X106" s="16"/>
    </row>
    <row r="107" spans="1:24" x14ac:dyDescent="0.2"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21"/>
      <c r="T107" s="21"/>
      <c r="U107" s="21"/>
      <c r="V107" s="21"/>
    </row>
    <row r="108" spans="1:24" x14ac:dyDescent="0.2">
      <c r="A108" s="1">
        <f>A107+1</f>
        <v>1</v>
      </c>
      <c r="C108" s="15" t="s">
        <v>63</v>
      </c>
      <c r="D108" s="15" t="s">
        <v>46</v>
      </c>
      <c r="E108" s="10">
        <v>393151</v>
      </c>
      <c r="F108" s="10">
        <v>487539</v>
      </c>
      <c r="G108" s="10">
        <v>294735</v>
      </c>
      <c r="H108" s="10">
        <v>293673</v>
      </c>
      <c r="I108" s="10">
        <v>385575</v>
      </c>
      <c r="J108" s="10">
        <v>529945</v>
      </c>
      <c r="K108" s="10">
        <v>511226</v>
      </c>
      <c r="L108" s="10"/>
      <c r="M108" s="10"/>
      <c r="N108" s="10"/>
      <c r="O108" s="10">
        <v>522178</v>
      </c>
      <c r="P108" s="10">
        <v>486333</v>
      </c>
      <c r="Q108" s="10">
        <v>308648</v>
      </c>
      <c r="R108" s="10">
        <v>277958</v>
      </c>
      <c r="S108" s="10">
        <v>447148</v>
      </c>
      <c r="T108" s="14">
        <f t="shared" ref="T108:T143" si="21">MAX(O108:S108,E108:K108)</f>
        <v>529945</v>
      </c>
      <c r="U108" s="14"/>
      <c r="V108" s="14"/>
    </row>
    <row r="109" spans="1:24" x14ac:dyDescent="0.2">
      <c r="A109" s="1">
        <f t="shared" ref="A109:A143" si="22">A108+1</f>
        <v>2</v>
      </c>
      <c r="C109" s="15" t="s">
        <v>181</v>
      </c>
      <c r="D109" s="15" t="s">
        <v>182</v>
      </c>
      <c r="E109" s="10">
        <v>10776</v>
      </c>
      <c r="F109" s="10">
        <v>10212</v>
      </c>
      <c r="G109" s="10">
        <v>9457</v>
      </c>
      <c r="H109" s="10">
        <v>8215</v>
      </c>
      <c r="I109" s="10">
        <v>7922</v>
      </c>
      <c r="J109" s="10">
        <v>7188</v>
      </c>
      <c r="K109" s="10">
        <v>5962</v>
      </c>
      <c r="L109" s="10"/>
      <c r="M109" s="10"/>
      <c r="N109" s="10"/>
      <c r="O109" s="10">
        <v>5108</v>
      </c>
      <c r="P109" s="10">
        <v>5612</v>
      </c>
      <c r="Q109" s="10">
        <v>6178</v>
      </c>
      <c r="R109" s="10">
        <v>7135</v>
      </c>
      <c r="S109" s="10">
        <v>9047</v>
      </c>
      <c r="T109" s="14">
        <f t="shared" si="21"/>
        <v>10776</v>
      </c>
      <c r="U109" s="14"/>
      <c r="V109" s="14"/>
    </row>
    <row r="110" spans="1:24" x14ac:dyDescent="0.2">
      <c r="A110" s="1">
        <f t="shared" si="22"/>
        <v>3</v>
      </c>
      <c r="C110" s="15" t="s">
        <v>64</v>
      </c>
      <c r="D110" s="15" t="s">
        <v>136</v>
      </c>
      <c r="E110" s="10">
        <v>60944</v>
      </c>
      <c r="F110" s="10">
        <v>68758</v>
      </c>
      <c r="G110" s="10">
        <v>60944</v>
      </c>
      <c r="H110" s="10">
        <v>73580</v>
      </c>
      <c r="I110" s="10">
        <v>84515</v>
      </c>
      <c r="J110" s="10">
        <v>95710</v>
      </c>
      <c r="K110" s="10">
        <v>100946</v>
      </c>
      <c r="L110" s="10"/>
      <c r="M110" s="10"/>
      <c r="N110" s="10"/>
      <c r="O110" s="10">
        <v>99881</v>
      </c>
      <c r="P110" s="10">
        <v>94559</v>
      </c>
      <c r="Q110" s="10">
        <v>71110</v>
      </c>
      <c r="R110" s="10">
        <v>52429</v>
      </c>
      <c r="S110" s="10">
        <v>64396</v>
      </c>
      <c r="T110" s="14">
        <f t="shared" si="21"/>
        <v>100946</v>
      </c>
      <c r="U110" s="14"/>
      <c r="V110" s="14"/>
    </row>
    <row r="111" spans="1:24" x14ac:dyDescent="0.2">
      <c r="A111" s="1">
        <f t="shared" si="22"/>
        <v>4</v>
      </c>
      <c r="C111" s="15" t="s">
        <v>183</v>
      </c>
      <c r="D111" s="15" t="s">
        <v>184</v>
      </c>
      <c r="E111" s="10">
        <v>406</v>
      </c>
      <c r="F111" s="10">
        <v>380</v>
      </c>
      <c r="G111" s="10">
        <v>358</v>
      </c>
      <c r="H111" s="10">
        <v>336</v>
      </c>
      <c r="I111" s="10">
        <v>292</v>
      </c>
      <c r="J111" s="10">
        <v>261</v>
      </c>
      <c r="K111" s="10">
        <v>238</v>
      </c>
      <c r="L111" s="10"/>
      <c r="M111" s="10"/>
      <c r="N111" s="10"/>
      <c r="O111" s="10">
        <v>213</v>
      </c>
      <c r="P111" s="10">
        <v>202</v>
      </c>
      <c r="Q111" s="10">
        <v>222</v>
      </c>
      <c r="R111" s="10">
        <v>284</v>
      </c>
      <c r="S111" s="10">
        <v>351</v>
      </c>
      <c r="T111" s="14">
        <f t="shared" si="21"/>
        <v>406</v>
      </c>
      <c r="U111" s="14"/>
      <c r="V111" s="14"/>
    </row>
    <row r="112" spans="1:24" x14ac:dyDescent="0.2">
      <c r="A112" s="1">
        <f t="shared" si="22"/>
        <v>5</v>
      </c>
      <c r="C112" s="15" t="s">
        <v>65</v>
      </c>
      <c r="D112" s="15" t="s">
        <v>17</v>
      </c>
      <c r="E112" s="10">
        <v>5408</v>
      </c>
      <c r="F112" s="10">
        <v>4654</v>
      </c>
      <c r="G112" s="10">
        <v>5839</v>
      </c>
      <c r="H112" s="10">
        <v>4395</v>
      </c>
      <c r="I112" s="10">
        <v>5638</v>
      </c>
      <c r="J112" s="10">
        <v>5104</v>
      </c>
      <c r="K112" s="10">
        <v>5202</v>
      </c>
      <c r="L112" s="10"/>
      <c r="M112" s="10"/>
      <c r="N112" s="10"/>
      <c r="O112" s="10">
        <v>4964</v>
      </c>
      <c r="P112" s="10">
        <v>6133</v>
      </c>
      <c r="Q112" s="10">
        <v>7159</v>
      </c>
      <c r="R112" s="10">
        <v>7276</v>
      </c>
      <c r="S112" s="10">
        <v>5882</v>
      </c>
      <c r="T112" s="14">
        <f t="shared" si="21"/>
        <v>7276</v>
      </c>
      <c r="U112" s="14"/>
      <c r="V112" s="14"/>
    </row>
    <row r="113" spans="1:22" x14ac:dyDescent="0.2">
      <c r="A113" s="1">
        <f t="shared" si="22"/>
        <v>6</v>
      </c>
      <c r="C113" s="15" t="s">
        <v>66</v>
      </c>
      <c r="D113" s="15" t="s">
        <v>18</v>
      </c>
      <c r="E113" s="10">
        <v>315</v>
      </c>
      <c r="F113" s="10">
        <v>245</v>
      </c>
      <c r="G113" s="10">
        <v>270</v>
      </c>
      <c r="H113" s="10">
        <v>62</v>
      </c>
      <c r="I113" s="10">
        <v>82</v>
      </c>
      <c r="J113" s="10">
        <v>65</v>
      </c>
      <c r="K113" s="10">
        <v>75</v>
      </c>
      <c r="L113" s="10"/>
      <c r="M113" s="10"/>
      <c r="N113" s="10"/>
      <c r="O113" s="10">
        <v>175</v>
      </c>
      <c r="P113" s="10">
        <v>377</v>
      </c>
      <c r="Q113" s="10">
        <v>395</v>
      </c>
      <c r="R113" s="10">
        <v>315</v>
      </c>
      <c r="S113" s="10">
        <v>153</v>
      </c>
      <c r="T113" s="14">
        <f t="shared" si="21"/>
        <v>395</v>
      </c>
      <c r="U113" s="14"/>
      <c r="V113" s="14"/>
    </row>
    <row r="114" spans="1:22" x14ac:dyDescent="0.2">
      <c r="A114" s="1">
        <f t="shared" si="22"/>
        <v>7</v>
      </c>
      <c r="C114" s="15" t="s">
        <v>67</v>
      </c>
      <c r="D114" s="15" t="s">
        <v>135</v>
      </c>
      <c r="E114" s="10">
        <v>12093</v>
      </c>
      <c r="F114" s="10">
        <v>10815</v>
      </c>
      <c r="G114" s="10">
        <v>11826</v>
      </c>
      <c r="H114" s="10">
        <v>10869</v>
      </c>
      <c r="I114" s="10">
        <v>11078</v>
      </c>
      <c r="J114" s="10">
        <v>12596</v>
      </c>
      <c r="K114" s="10">
        <v>8146</v>
      </c>
      <c r="L114" s="10"/>
      <c r="M114" s="10"/>
      <c r="N114" s="10"/>
      <c r="O114" s="10">
        <v>9878</v>
      </c>
      <c r="P114" s="10">
        <v>9699</v>
      </c>
      <c r="Q114" s="10">
        <v>9255</v>
      </c>
      <c r="R114" s="10">
        <v>9485</v>
      </c>
      <c r="S114" s="10">
        <v>9422</v>
      </c>
      <c r="T114" s="14">
        <f t="shared" si="21"/>
        <v>12596</v>
      </c>
      <c r="U114" s="14"/>
      <c r="V114" s="14"/>
    </row>
    <row r="115" spans="1:22" x14ac:dyDescent="0.2">
      <c r="A115" s="1">
        <f t="shared" si="22"/>
        <v>8</v>
      </c>
      <c r="C115" s="15" t="s">
        <v>169</v>
      </c>
      <c r="D115" s="15" t="s">
        <v>170</v>
      </c>
      <c r="E115" s="10">
        <v>7223</v>
      </c>
      <c r="F115" s="10">
        <v>6287</v>
      </c>
      <c r="G115" s="10">
        <v>7787</v>
      </c>
      <c r="H115" s="10">
        <v>10680</v>
      </c>
      <c r="I115" s="10">
        <v>11801</v>
      </c>
      <c r="J115" s="10">
        <v>13209</v>
      </c>
      <c r="K115" s="10">
        <v>12896</v>
      </c>
      <c r="L115" s="10"/>
      <c r="M115" s="10"/>
      <c r="N115" s="10"/>
      <c r="O115" s="10">
        <v>12799</v>
      </c>
      <c r="P115" s="10">
        <v>10447</v>
      </c>
      <c r="Q115" s="10">
        <v>8515</v>
      </c>
      <c r="R115" s="10">
        <v>8953</v>
      </c>
      <c r="S115" s="10">
        <v>6528</v>
      </c>
      <c r="T115" s="14">
        <f t="shared" si="21"/>
        <v>13209</v>
      </c>
      <c r="U115" s="14"/>
      <c r="V115" s="14"/>
    </row>
    <row r="116" spans="1:22" x14ac:dyDescent="0.2">
      <c r="A116" s="1">
        <f t="shared" si="22"/>
        <v>9</v>
      </c>
      <c r="C116" s="15" t="s">
        <v>171</v>
      </c>
      <c r="D116" s="15" t="s">
        <v>172</v>
      </c>
      <c r="E116" s="10">
        <v>113</v>
      </c>
      <c r="F116" s="10">
        <v>264</v>
      </c>
      <c r="G116" s="10">
        <v>181</v>
      </c>
      <c r="H116" s="10">
        <v>722</v>
      </c>
      <c r="I116" s="10">
        <v>789</v>
      </c>
      <c r="J116" s="10">
        <v>1071</v>
      </c>
      <c r="K116" s="10">
        <v>944</v>
      </c>
      <c r="L116" s="10"/>
      <c r="M116" s="10"/>
      <c r="N116" s="10"/>
      <c r="O116" s="10">
        <v>891</v>
      </c>
      <c r="P116" s="10">
        <v>597</v>
      </c>
      <c r="Q116" s="10">
        <v>253</v>
      </c>
      <c r="R116" s="10">
        <v>279</v>
      </c>
      <c r="S116" s="10">
        <v>174</v>
      </c>
      <c r="T116" s="14">
        <f t="shared" si="21"/>
        <v>1071</v>
      </c>
      <c r="U116" s="14"/>
      <c r="V116" s="14"/>
    </row>
    <row r="117" spans="1:22" x14ac:dyDescent="0.2">
      <c r="A117" s="1">
        <f t="shared" si="22"/>
        <v>10</v>
      </c>
      <c r="C117" s="15" t="s">
        <v>68</v>
      </c>
      <c r="D117" s="15" t="s">
        <v>69</v>
      </c>
      <c r="E117" s="10">
        <v>11562</v>
      </c>
      <c r="F117" s="10">
        <v>13782</v>
      </c>
      <c r="G117" s="10">
        <v>18185</v>
      </c>
      <c r="H117" s="10">
        <v>10468</v>
      </c>
      <c r="I117" s="10">
        <v>10208</v>
      </c>
      <c r="J117" s="10">
        <v>14857</v>
      </c>
      <c r="K117" s="10">
        <v>12931</v>
      </c>
      <c r="L117" s="10"/>
      <c r="M117" s="10"/>
      <c r="N117" s="10"/>
      <c r="O117" s="10">
        <v>13002</v>
      </c>
      <c r="P117" s="10">
        <v>16572</v>
      </c>
      <c r="Q117" s="10">
        <v>17824</v>
      </c>
      <c r="R117" s="10">
        <v>17101</v>
      </c>
      <c r="S117" s="10">
        <v>16639</v>
      </c>
      <c r="T117" s="14">
        <f t="shared" si="21"/>
        <v>18185</v>
      </c>
      <c r="U117" s="14"/>
      <c r="V117" s="14"/>
    </row>
    <row r="118" spans="1:22" x14ac:dyDescent="0.2">
      <c r="A118" s="1">
        <f t="shared" si="22"/>
        <v>11</v>
      </c>
      <c r="C118" s="15" t="s">
        <v>70</v>
      </c>
      <c r="D118" s="15" t="s">
        <v>71</v>
      </c>
      <c r="E118" s="10">
        <v>6388</v>
      </c>
      <c r="F118" s="10">
        <v>6935</v>
      </c>
      <c r="G118" s="10">
        <v>8725</v>
      </c>
      <c r="H118" s="10">
        <v>6089</v>
      </c>
      <c r="I118" s="10">
        <v>5994</v>
      </c>
      <c r="J118" s="10">
        <v>7068</v>
      </c>
      <c r="K118" s="10">
        <v>5981</v>
      </c>
      <c r="L118" s="10"/>
      <c r="M118" s="10"/>
      <c r="N118" s="10"/>
      <c r="O118" s="10">
        <v>7011</v>
      </c>
      <c r="P118" s="10">
        <v>7223</v>
      </c>
      <c r="Q118" s="10">
        <v>7569</v>
      </c>
      <c r="R118" s="10">
        <v>8390</v>
      </c>
      <c r="S118" s="10">
        <v>6642</v>
      </c>
      <c r="T118" s="14">
        <f t="shared" si="21"/>
        <v>8725</v>
      </c>
      <c r="U118" s="14"/>
      <c r="V118" s="14"/>
    </row>
    <row r="119" spans="1:22" x14ac:dyDescent="0.2">
      <c r="A119" s="1">
        <f t="shared" si="22"/>
        <v>12</v>
      </c>
      <c r="C119" s="15" t="s">
        <v>72</v>
      </c>
      <c r="D119" s="15" t="s">
        <v>73</v>
      </c>
      <c r="E119" s="10">
        <v>10356</v>
      </c>
      <c r="F119" s="10">
        <v>10356</v>
      </c>
      <c r="G119" s="10">
        <v>10356</v>
      </c>
      <c r="H119" s="10">
        <v>10356</v>
      </c>
      <c r="I119" s="10">
        <v>10356</v>
      </c>
      <c r="J119" s="10">
        <v>10356</v>
      </c>
      <c r="K119" s="10">
        <v>10356</v>
      </c>
      <c r="L119" s="10"/>
      <c r="M119" s="10"/>
      <c r="N119" s="10"/>
      <c r="O119" s="10">
        <v>10356</v>
      </c>
      <c r="P119" s="10">
        <v>10356</v>
      </c>
      <c r="Q119" s="10">
        <v>10356</v>
      </c>
      <c r="R119" s="10">
        <v>10356</v>
      </c>
      <c r="S119" s="10">
        <v>10356</v>
      </c>
      <c r="T119" s="14">
        <f t="shared" si="21"/>
        <v>10356</v>
      </c>
      <c r="U119" s="14"/>
      <c r="V119" s="14"/>
    </row>
    <row r="120" spans="1:22" x14ac:dyDescent="0.2">
      <c r="A120" s="1">
        <f t="shared" si="22"/>
        <v>13</v>
      </c>
      <c r="C120" s="15" t="s">
        <v>74</v>
      </c>
      <c r="D120" s="15" t="s">
        <v>75</v>
      </c>
      <c r="E120" s="10">
        <v>4801</v>
      </c>
      <c r="F120" s="10">
        <v>2538</v>
      </c>
      <c r="G120" s="10">
        <v>2358</v>
      </c>
      <c r="H120" s="10">
        <v>2696</v>
      </c>
      <c r="I120" s="10">
        <v>3619</v>
      </c>
      <c r="J120" s="10">
        <v>3384</v>
      </c>
      <c r="K120" s="10">
        <v>1271</v>
      </c>
      <c r="L120" s="10"/>
      <c r="M120" s="10"/>
      <c r="N120" s="10"/>
      <c r="O120" s="10">
        <v>3853</v>
      </c>
      <c r="P120" s="10">
        <v>3690</v>
      </c>
      <c r="Q120" s="10">
        <v>3721</v>
      </c>
      <c r="R120" s="10">
        <v>2930</v>
      </c>
      <c r="S120" s="10">
        <v>5036</v>
      </c>
      <c r="T120" s="14">
        <f t="shared" si="21"/>
        <v>5036</v>
      </c>
      <c r="U120" s="14"/>
      <c r="V120" s="14"/>
    </row>
    <row r="121" spans="1:22" x14ac:dyDescent="0.2">
      <c r="A121" s="1">
        <f t="shared" si="22"/>
        <v>14</v>
      </c>
      <c r="C121" s="15" t="s">
        <v>76</v>
      </c>
      <c r="D121" s="15" t="s">
        <v>47</v>
      </c>
      <c r="E121" s="10">
        <v>702</v>
      </c>
      <c r="F121" s="10">
        <v>1032</v>
      </c>
      <c r="G121" s="10">
        <v>1507</v>
      </c>
      <c r="H121" s="10">
        <v>1554</v>
      </c>
      <c r="I121" s="10">
        <v>1605</v>
      </c>
      <c r="J121" s="10">
        <v>1545</v>
      </c>
      <c r="K121" s="10">
        <v>1695</v>
      </c>
      <c r="L121" s="10"/>
      <c r="M121" s="10"/>
      <c r="N121" s="10"/>
      <c r="O121" s="10">
        <v>1641</v>
      </c>
      <c r="P121" s="10">
        <v>1541</v>
      </c>
      <c r="Q121" s="10">
        <v>1119</v>
      </c>
      <c r="R121" s="10">
        <v>727</v>
      </c>
      <c r="S121" s="10">
        <v>348</v>
      </c>
      <c r="T121" s="14">
        <f t="shared" si="21"/>
        <v>1695</v>
      </c>
      <c r="U121" s="14"/>
      <c r="V121" s="14"/>
    </row>
    <row r="122" spans="1:22" x14ac:dyDescent="0.2">
      <c r="A122" s="1">
        <f t="shared" si="22"/>
        <v>15</v>
      </c>
      <c r="C122" s="15" t="s">
        <v>77</v>
      </c>
      <c r="D122" s="15" t="s">
        <v>19</v>
      </c>
      <c r="E122" s="10">
        <v>208705</v>
      </c>
      <c r="F122" s="10">
        <v>223905</v>
      </c>
      <c r="G122" s="10">
        <v>244251</v>
      </c>
      <c r="H122" s="10">
        <v>266630</v>
      </c>
      <c r="I122" s="10">
        <v>295616</v>
      </c>
      <c r="J122" s="10">
        <v>334844</v>
      </c>
      <c r="K122" s="10">
        <v>341121</v>
      </c>
      <c r="L122" s="10"/>
      <c r="M122" s="10"/>
      <c r="N122" s="10"/>
      <c r="O122" s="10">
        <v>353001</v>
      </c>
      <c r="P122" s="10">
        <v>336703</v>
      </c>
      <c r="Q122" s="10">
        <v>257779</v>
      </c>
      <c r="R122" s="10">
        <v>220749</v>
      </c>
      <c r="S122" s="10">
        <v>188877</v>
      </c>
      <c r="T122" s="14">
        <f t="shared" si="21"/>
        <v>353001</v>
      </c>
      <c r="U122" s="14"/>
      <c r="V122" s="14"/>
    </row>
    <row r="123" spans="1:22" x14ac:dyDescent="0.2">
      <c r="A123" s="1">
        <f t="shared" si="22"/>
        <v>16</v>
      </c>
      <c r="C123" s="15" t="s">
        <v>78</v>
      </c>
      <c r="D123" s="15" t="s">
        <v>20</v>
      </c>
      <c r="E123" s="10">
        <v>6353</v>
      </c>
      <c r="F123" s="10">
        <v>6057</v>
      </c>
      <c r="G123" s="10">
        <v>5326</v>
      </c>
      <c r="H123" s="10">
        <v>5894</v>
      </c>
      <c r="I123" s="10">
        <v>6376</v>
      </c>
      <c r="J123" s="10">
        <v>8215</v>
      </c>
      <c r="K123" s="10">
        <v>9769</v>
      </c>
      <c r="L123" s="10"/>
      <c r="M123" s="10"/>
      <c r="N123" s="10"/>
      <c r="O123" s="10">
        <v>9684</v>
      </c>
      <c r="P123" s="10">
        <v>9268</v>
      </c>
      <c r="Q123" s="10">
        <v>7058</v>
      </c>
      <c r="R123" s="10">
        <v>5691</v>
      </c>
      <c r="S123" s="10">
        <v>5990</v>
      </c>
      <c r="T123" s="14">
        <f t="shared" si="21"/>
        <v>9769</v>
      </c>
      <c r="U123" s="14"/>
      <c r="V123" s="14"/>
    </row>
    <row r="124" spans="1:22" x14ac:dyDescent="0.2">
      <c r="A124" s="1">
        <f t="shared" si="22"/>
        <v>17</v>
      </c>
      <c r="C124" s="15" t="s">
        <v>185</v>
      </c>
      <c r="D124" s="15" t="s">
        <v>186</v>
      </c>
      <c r="E124" s="10">
        <v>2</v>
      </c>
      <c r="F124" s="10">
        <v>2</v>
      </c>
      <c r="G124" s="10">
        <v>1</v>
      </c>
      <c r="H124" s="10">
        <v>2</v>
      </c>
      <c r="I124" s="10">
        <v>1</v>
      </c>
      <c r="J124" s="10">
        <v>1</v>
      </c>
      <c r="K124" s="10">
        <v>1</v>
      </c>
      <c r="L124" s="10"/>
      <c r="M124" s="10"/>
      <c r="N124" s="10"/>
      <c r="O124" s="10">
        <v>1</v>
      </c>
      <c r="P124" s="10">
        <v>1</v>
      </c>
      <c r="Q124" s="10">
        <v>1</v>
      </c>
      <c r="R124" s="10">
        <v>1</v>
      </c>
      <c r="S124" s="10">
        <v>1</v>
      </c>
      <c r="T124" s="14">
        <f t="shared" si="21"/>
        <v>2</v>
      </c>
      <c r="U124" s="14"/>
      <c r="V124" s="14"/>
    </row>
    <row r="125" spans="1:22" x14ac:dyDescent="0.2">
      <c r="A125" s="1">
        <f t="shared" si="22"/>
        <v>18</v>
      </c>
      <c r="C125" s="15" t="s">
        <v>79</v>
      </c>
      <c r="D125" s="15" t="s">
        <v>21</v>
      </c>
      <c r="E125" s="10">
        <v>65846</v>
      </c>
      <c r="F125" s="10">
        <v>69717</v>
      </c>
      <c r="G125" s="10">
        <v>72993</v>
      </c>
      <c r="H125" s="10">
        <v>75797</v>
      </c>
      <c r="I125" s="10">
        <v>79221</v>
      </c>
      <c r="J125" s="10">
        <v>82009</v>
      </c>
      <c r="K125" s="10">
        <v>85969</v>
      </c>
      <c r="L125" s="10"/>
      <c r="M125" s="10"/>
      <c r="N125" s="10"/>
      <c r="O125" s="10">
        <v>88336</v>
      </c>
      <c r="P125" s="10">
        <v>83717</v>
      </c>
      <c r="Q125" s="10">
        <v>79215</v>
      </c>
      <c r="R125" s="10">
        <v>73473</v>
      </c>
      <c r="S125" s="10">
        <v>67970</v>
      </c>
      <c r="T125" s="14">
        <f t="shared" si="21"/>
        <v>88336</v>
      </c>
      <c r="U125" s="14"/>
      <c r="V125" s="14"/>
    </row>
    <row r="126" spans="1:22" x14ac:dyDescent="0.2">
      <c r="A126" s="1">
        <f t="shared" si="22"/>
        <v>19</v>
      </c>
      <c r="C126" s="15" t="s">
        <v>80</v>
      </c>
      <c r="D126" s="15" t="s">
        <v>22</v>
      </c>
      <c r="E126" s="10">
        <v>17634</v>
      </c>
      <c r="F126" s="10">
        <v>18107</v>
      </c>
      <c r="G126" s="10">
        <v>19517</v>
      </c>
      <c r="H126" s="10">
        <v>20333</v>
      </c>
      <c r="I126" s="10">
        <v>20068</v>
      </c>
      <c r="J126" s="10">
        <v>19589</v>
      </c>
      <c r="K126" s="10">
        <v>22211</v>
      </c>
      <c r="L126" s="10"/>
      <c r="M126" s="10"/>
      <c r="N126" s="10"/>
      <c r="O126" s="10">
        <v>20894</v>
      </c>
      <c r="P126" s="10">
        <v>20055</v>
      </c>
      <c r="Q126" s="10">
        <v>19503</v>
      </c>
      <c r="R126" s="10">
        <v>18068</v>
      </c>
      <c r="S126" s="10">
        <v>16942</v>
      </c>
      <c r="T126" s="14">
        <f t="shared" si="21"/>
        <v>22211</v>
      </c>
      <c r="U126" s="14"/>
      <c r="V126" s="14"/>
    </row>
    <row r="127" spans="1:22" x14ac:dyDescent="0.2">
      <c r="A127" s="1">
        <f t="shared" si="22"/>
        <v>20</v>
      </c>
      <c r="C127" s="15" t="s">
        <v>81</v>
      </c>
      <c r="D127" s="15" t="s">
        <v>23</v>
      </c>
      <c r="E127" s="10">
        <v>1547</v>
      </c>
      <c r="F127" s="10">
        <v>1547</v>
      </c>
      <c r="G127" s="10">
        <v>1547</v>
      </c>
      <c r="H127" s="10">
        <v>1547</v>
      </c>
      <c r="I127" s="10">
        <v>1547</v>
      </c>
      <c r="J127" s="10">
        <v>1547</v>
      </c>
      <c r="K127" s="10">
        <v>1547</v>
      </c>
      <c r="L127" s="10"/>
      <c r="M127" s="10"/>
      <c r="N127" s="10"/>
      <c r="O127" s="10">
        <v>1547</v>
      </c>
      <c r="P127" s="10">
        <v>1547</v>
      </c>
      <c r="Q127" s="10">
        <v>1547</v>
      </c>
      <c r="R127" s="10">
        <v>1547</v>
      </c>
      <c r="S127" s="10">
        <v>1547</v>
      </c>
      <c r="T127" s="14">
        <f t="shared" si="21"/>
        <v>1547</v>
      </c>
      <c r="U127" s="14"/>
      <c r="V127" s="14"/>
    </row>
    <row r="128" spans="1:22" x14ac:dyDescent="0.2">
      <c r="A128" s="1">
        <f t="shared" si="22"/>
        <v>21</v>
      </c>
      <c r="C128" s="15" t="s">
        <v>84</v>
      </c>
      <c r="D128" s="15" t="s">
        <v>85</v>
      </c>
      <c r="E128" s="10">
        <v>41661</v>
      </c>
      <c r="F128" s="10">
        <v>41661</v>
      </c>
      <c r="G128" s="10">
        <v>41661</v>
      </c>
      <c r="H128" s="10">
        <v>41661</v>
      </c>
      <c r="I128" s="10">
        <v>41661</v>
      </c>
      <c r="J128" s="10">
        <v>41661</v>
      </c>
      <c r="K128" s="10">
        <v>41661</v>
      </c>
      <c r="L128" s="10"/>
      <c r="M128" s="10"/>
      <c r="N128" s="10"/>
      <c r="O128" s="10">
        <v>41661</v>
      </c>
      <c r="P128" s="10">
        <v>41661</v>
      </c>
      <c r="Q128" s="10">
        <v>41661</v>
      </c>
      <c r="R128" s="10">
        <v>41661</v>
      </c>
      <c r="S128" s="10">
        <v>41661</v>
      </c>
      <c r="T128" s="14">
        <f t="shared" si="21"/>
        <v>41661</v>
      </c>
      <c r="U128" s="14"/>
      <c r="V128" s="14"/>
    </row>
    <row r="129" spans="1:24" x14ac:dyDescent="0.2">
      <c r="A129" s="1">
        <f t="shared" si="22"/>
        <v>22</v>
      </c>
      <c r="C129" s="15" t="s">
        <v>86</v>
      </c>
      <c r="D129" s="15" t="s">
        <v>48</v>
      </c>
      <c r="E129" s="10">
        <v>6685</v>
      </c>
      <c r="F129" s="10">
        <v>6615</v>
      </c>
      <c r="G129" s="10">
        <v>7186</v>
      </c>
      <c r="H129" s="10">
        <v>6800</v>
      </c>
      <c r="I129" s="10">
        <v>7126</v>
      </c>
      <c r="J129" s="10">
        <v>6663</v>
      </c>
      <c r="K129" s="10">
        <v>6673</v>
      </c>
      <c r="L129" s="10"/>
      <c r="M129" s="10"/>
      <c r="N129" s="10"/>
      <c r="O129" s="10">
        <v>6671</v>
      </c>
      <c r="P129" s="10">
        <v>6627</v>
      </c>
      <c r="Q129" s="10">
        <v>6702</v>
      </c>
      <c r="R129" s="10">
        <v>6619</v>
      </c>
      <c r="S129" s="10">
        <v>6739</v>
      </c>
      <c r="T129" s="14">
        <f t="shared" si="21"/>
        <v>7186</v>
      </c>
      <c r="U129" s="14"/>
      <c r="V129" s="14"/>
    </row>
    <row r="130" spans="1:24" x14ac:dyDescent="0.2">
      <c r="A130" s="1">
        <f t="shared" si="22"/>
        <v>23</v>
      </c>
      <c r="C130" s="15" t="s">
        <v>87</v>
      </c>
      <c r="D130" s="15" t="s">
        <v>88</v>
      </c>
      <c r="E130" s="10">
        <v>1501</v>
      </c>
      <c r="F130" s="10">
        <v>1159</v>
      </c>
      <c r="G130" s="10">
        <v>1372</v>
      </c>
      <c r="H130" s="10">
        <v>1327</v>
      </c>
      <c r="I130" s="10">
        <v>1790</v>
      </c>
      <c r="J130" s="10">
        <v>1384</v>
      </c>
      <c r="K130" s="10">
        <v>1478</v>
      </c>
      <c r="L130" s="10"/>
      <c r="M130" s="10"/>
      <c r="N130" s="10"/>
      <c r="O130" s="10">
        <v>1465</v>
      </c>
      <c r="P130" s="10">
        <v>1427</v>
      </c>
      <c r="Q130" s="10">
        <v>1616</v>
      </c>
      <c r="R130" s="10">
        <v>1088</v>
      </c>
      <c r="S130" s="10">
        <v>1237</v>
      </c>
      <c r="T130" s="14">
        <f t="shared" si="21"/>
        <v>1790</v>
      </c>
      <c r="U130" s="14"/>
      <c r="V130" s="14"/>
    </row>
    <row r="131" spans="1:24" x14ac:dyDescent="0.2">
      <c r="A131" s="1">
        <f t="shared" si="22"/>
        <v>24</v>
      </c>
      <c r="C131" s="15" t="s">
        <v>89</v>
      </c>
      <c r="D131" s="15" t="s">
        <v>90</v>
      </c>
      <c r="E131" s="10">
        <v>3655</v>
      </c>
      <c r="F131" s="10">
        <v>3997</v>
      </c>
      <c r="G131" s="10">
        <v>3785</v>
      </c>
      <c r="H131" s="10">
        <v>3829</v>
      </c>
      <c r="I131" s="10">
        <v>3366</v>
      </c>
      <c r="J131" s="10">
        <v>3772</v>
      </c>
      <c r="K131" s="10">
        <v>3678</v>
      </c>
      <c r="L131" s="10"/>
      <c r="M131" s="10"/>
      <c r="N131" s="10"/>
      <c r="O131" s="10">
        <v>3691</v>
      </c>
      <c r="P131" s="10">
        <v>3729</v>
      </c>
      <c r="Q131" s="10">
        <v>3540</v>
      </c>
      <c r="R131" s="10">
        <v>4068</v>
      </c>
      <c r="S131" s="10">
        <v>3919</v>
      </c>
      <c r="T131" s="14">
        <f t="shared" si="21"/>
        <v>4068</v>
      </c>
      <c r="U131" s="14"/>
      <c r="V131" s="14"/>
    </row>
    <row r="132" spans="1:24" x14ac:dyDescent="0.2">
      <c r="A132" s="1">
        <f t="shared" si="22"/>
        <v>25</v>
      </c>
      <c r="C132" s="15" t="s">
        <v>82</v>
      </c>
      <c r="D132" s="15" t="s">
        <v>83</v>
      </c>
      <c r="E132" s="10">
        <v>43184</v>
      </c>
      <c r="F132" s="10">
        <v>49520</v>
      </c>
      <c r="G132" s="10">
        <v>42397</v>
      </c>
      <c r="H132" s="10">
        <v>48306</v>
      </c>
      <c r="I132" s="10">
        <v>56598</v>
      </c>
      <c r="J132" s="10">
        <v>68759</v>
      </c>
      <c r="K132" s="10">
        <v>68486</v>
      </c>
      <c r="L132" s="10"/>
      <c r="M132" s="10"/>
      <c r="N132" s="10"/>
      <c r="O132" s="10">
        <v>67755</v>
      </c>
      <c r="P132" s="10">
        <v>64419</v>
      </c>
      <c r="Q132" s="10">
        <v>51649</v>
      </c>
      <c r="R132" s="10">
        <v>41770</v>
      </c>
      <c r="S132" s="10">
        <v>46295</v>
      </c>
      <c r="T132" s="14">
        <f t="shared" si="21"/>
        <v>68759</v>
      </c>
      <c r="U132" s="14"/>
      <c r="V132" s="14"/>
    </row>
    <row r="133" spans="1:24" x14ac:dyDescent="0.2">
      <c r="A133" s="1">
        <f t="shared" si="22"/>
        <v>26</v>
      </c>
      <c r="C133" s="15" t="s">
        <v>91</v>
      </c>
      <c r="D133" s="15" t="s">
        <v>24</v>
      </c>
      <c r="E133" s="10">
        <v>1668</v>
      </c>
      <c r="F133" s="10">
        <v>33</v>
      </c>
      <c r="G133" s="10">
        <v>31</v>
      </c>
      <c r="H133" s="10">
        <v>31</v>
      </c>
      <c r="I133" s="10">
        <v>0</v>
      </c>
      <c r="J133" s="10">
        <v>30</v>
      </c>
      <c r="K133" s="10">
        <v>32</v>
      </c>
      <c r="L133" s="10"/>
      <c r="M133" s="10"/>
      <c r="N133" s="10"/>
      <c r="O133" s="10">
        <v>30</v>
      </c>
      <c r="P133" s="10">
        <v>34</v>
      </c>
      <c r="Q133" s="10">
        <v>1732</v>
      </c>
      <c r="R133" s="10">
        <v>1716</v>
      </c>
      <c r="S133" s="10">
        <v>1739</v>
      </c>
      <c r="T133" s="14">
        <f t="shared" si="21"/>
        <v>1739</v>
      </c>
      <c r="U133" s="14"/>
      <c r="V133" s="14"/>
    </row>
    <row r="134" spans="1:24" x14ac:dyDescent="0.2">
      <c r="A134" s="1">
        <f t="shared" si="22"/>
        <v>27</v>
      </c>
      <c r="C134" s="15" t="s">
        <v>92</v>
      </c>
      <c r="D134" s="15" t="s">
        <v>25</v>
      </c>
      <c r="E134" s="10">
        <v>9094</v>
      </c>
      <c r="F134" s="10">
        <v>9181</v>
      </c>
      <c r="G134" s="10">
        <v>12842</v>
      </c>
      <c r="H134" s="10">
        <v>14598</v>
      </c>
      <c r="I134" s="10">
        <v>14896</v>
      </c>
      <c r="J134" s="10">
        <v>16182</v>
      </c>
      <c r="K134" s="10">
        <v>15399</v>
      </c>
      <c r="L134" s="10"/>
      <c r="M134" s="10"/>
      <c r="N134" s="10"/>
      <c r="O134" s="10">
        <v>15697</v>
      </c>
      <c r="P134" s="10">
        <v>15511</v>
      </c>
      <c r="Q134" s="10">
        <v>10098</v>
      </c>
      <c r="R134" s="10">
        <v>7641</v>
      </c>
      <c r="S134" s="10">
        <v>7138</v>
      </c>
      <c r="T134" s="14">
        <f t="shared" si="21"/>
        <v>16182</v>
      </c>
      <c r="U134" s="14"/>
      <c r="V134" s="14"/>
    </row>
    <row r="135" spans="1:24" x14ac:dyDescent="0.2">
      <c r="A135" s="1">
        <f t="shared" si="22"/>
        <v>28</v>
      </c>
      <c r="C135" s="15" t="s">
        <v>93</v>
      </c>
      <c r="D135" s="15" t="s">
        <v>94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  <c r="K135" s="10">
        <v>0</v>
      </c>
      <c r="L135" s="10"/>
      <c r="M135" s="10"/>
      <c r="N135" s="10"/>
      <c r="O135" s="10">
        <v>0</v>
      </c>
      <c r="P135" s="10">
        <v>0</v>
      </c>
      <c r="Q135" s="10">
        <v>0</v>
      </c>
      <c r="R135" s="10">
        <v>3342</v>
      </c>
      <c r="S135" s="10">
        <v>3231</v>
      </c>
      <c r="T135" s="14">
        <f t="shared" si="21"/>
        <v>3342</v>
      </c>
      <c r="U135" s="14"/>
      <c r="V135" s="14"/>
    </row>
    <row r="136" spans="1:24" x14ac:dyDescent="0.2">
      <c r="A136" s="1">
        <f t="shared" si="22"/>
        <v>29</v>
      </c>
      <c r="C136" s="15" t="s">
        <v>95</v>
      </c>
      <c r="D136" s="15" t="s">
        <v>96</v>
      </c>
      <c r="E136" s="10">
        <v>8144</v>
      </c>
      <c r="F136" s="10">
        <v>8590</v>
      </c>
      <c r="G136" s="10">
        <v>7699</v>
      </c>
      <c r="H136" s="10">
        <v>10282</v>
      </c>
      <c r="I136" s="10">
        <v>11084</v>
      </c>
      <c r="J136" s="10">
        <v>10683</v>
      </c>
      <c r="K136" s="10">
        <v>11440</v>
      </c>
      <c r="L136" s="10"/>
      <c r="M136" s="10"/>
      <c r="N136" s="10"/>
      <c r="O136" s="10">
        <v>11931</v>
      </c>
      <c r="P136" s="10">
        <v>11173</v>
      </c>
      <c r="Q136" s="10">
        <v>10149</v>
      </c>
      <c r="R136" s="10">
        <v>8813</v>
      </c>
      <c r="S136" s="10">
        <v>8901</v>
      </c>
      <c r="T136" s="14">
        <f t="shared" si="21"/>
        <v>11931</v>
      </c>
      <c r="U136" s="14"/>
      <c r="V136" s="14"/>
    </row>
    <row r="137" spans="1:24" x14ac:dyDescent="0.2">
      <c r="A137" s="1">
        <f t="shared" si="22"/>
        <v>30</v>
      </c>
      <c r="C137" s="15" t="s">
        <v>97</v>
      </c>
      <c r="D137" s="15" t="s">
        <v>98</v>
      </c>
      <c r="E137" s="10">
        <v>30868</v>
      </c>
      <c r="F137" s="10">
        <v>29623</v>
      </c>
      <c r="G137" s="10">
        <v>29171</v>
      </c>
      <c r="H137" s="10">
        <v>29209</v>
      </c>
      <c r="I137" s="10">
        <v>30193</v>
      </c>
      <c r="J137" s="10">
        <v>28471</v>
      </c>
      <c r="K137" s="10">
        <v>29446</v>
      </c>
      <c r="L137" s="10"/>
      <c r="M137" s="47" t="str">
        <f>N101</f>
        <v>PAGE 13 OF 24</v>
      </c>
      <c r="N137" s="47" t="str">
        <f>N100</f>
        <v>Supplemental Attachment 5</v>
      </c>
      <c r="O137" s="10">
        <v>28109</v>
      </c>
      <c r="P137" s="10">
        <v>28344</v>
      </c>
      <c r="Q137" s="10">
        <v>29584</v>
      </c>
      <c r="R137" s="10">
        <v>27443</v>
      </c>
      <c r="S137" s="10">
        <v>28764</v>
      </c>
      <c r="T137" s="14">
        <f t="shared" si="21"/>
        <v>30868</v>
      </c>
      <c r="U137" s="14"/>
      <c r="V137" s="14"/>
      <c r="W137" s="44" t="str">
        <f>X101</f>
        <v>PAGE 14 OF 24</v>
      </c>
      <c r="X137" s="45" t="str">
        <f>X100</f>
        <v>Supplemental Attachment 5</v>
      </c>
    </row>
    <row r="138" spans="1:24" x14ac:dyDescent="0.2">
      <c r="A138" s="1">
        <f t="shared" si="22"/>
        <v>31</v>
      </c>
      <c r="C138" s="15" t="s">
        <v>99</v>
      </c>
      <c r="D138" s="15" t="s">
        <v>26</v>
      </c>
      <c r="E138" s="10">
        <v>65704</v>
      </c>
      <c r="F138" s="10">
        <v>61517</v>
      </c>
      <c r="G138" s="10">
        <v>61958</v>
      </c>
      <c r="H138" s="10">
        <v>72984</v>
      </c>
      <c r="I138" s="10">
        <v>80771</v>
      </c>
      <c r="J138" s="10">
        <v>88149</v>
      </c>
      <c r="K138" s="10">
        <v>81762</v>
      </c>
      <c r="L138" s="10"/>
      <c r="M138" s="47"/>
      <c r="N138" s="47"/>
      <c r="O138" s="10">
        <v>97351</v>
      </c>
      <c r="P138" s="10">
        <v>95598</v>
      </c>
      <c r="Q138" s="10">
        <v>84403</v>
      </c>
      <c r="R138" s="10">
        <v>63405</v>
      </c>
      <c r="S138" s="10">
        <v>68042</v>
      </c>
      <c r="T138" s="14">
        <f t="shared" si="21"/>
        <v>97351</v>
      </c>
      <c r="U138" s="14"/>
      <c r="V138" s="14"/>
      <c r="W138" s="44"/>
      <c r="X138" s="45"/>
    </row>
    <row r="139" spans="1:24" x14ac:dyDescent="0.2">
      <c r="A139" s="1">
        <f t="shared" si="22"/>
        <v>32</v>
      </c>
      <c r="C139" s="15" t="s">
        <v>100</v>
      </c>
      <c r="D139" s="15" t="s">
        <v>124</v>
      </c>
      <c r="E139" s="10">
        <v>12828</v>
      </c>
      <c r="F139" s="10">
        <v>12094</v>
      </c>
      <c r="G139" s="10">
        <v>13122</v>
      </c>
      <c r="H139" s="10">
        <v>13796</v>
      </c>
      <c r="I139" s="10">
        <v>13381</v>
      </c>
      <c r="J139" s="10">
        <v>16607</v>
      </c>
      <c r="K139" s="10">
        <v>14773</v>
      </c>
      <c r="L139" s="10"/>
      <c r="M139" s="47"/>
      <c r="N139" s="47"/>
      <c r="O139" s="10">
        <v>17104</v>
      </c>
      <c r="P139" s="10">
        <v>16202</v>
      </c>
      <c r="Q139" s="10">
        <v>13982</v>
      </c>
      <c r="R139" s="10">
        <v>12323</v>
      </c>
      <c r="S139" s="10">
        <v>11949</v>
      </c>
      <c r="T139" s="14">
        <f t="shared" si="21"/>
        <v>17104</v>
      </c>
      <c r="U139" s="14"/>
      <c r="V139" s="14"/>
      <c r="W139" s="44"/>
      <c r="X139" s="45"/>
    </row>
    <row r="140" spans="1:24" x14ac:dyDescent="0.2">
      <c r="A140" s="1">
        <f t="shared" si="22"/>
        <v>33</v>
      </c>
      <c r="C140" s="15" t="s">
        <v>163</v>
      </c>
      <c r="D140" s="15" t="s">
        <v>164</v>
      </c>
      <c r="E140" s="10">
        <v>1223</v>
      </c>
      <c r="F140" s="10">
        <v>1343</v>
      </c>
      <c r="G140" s="10">
        <v>1553</v>
      </c>
      <c r="H140" s="10">
        <v>1592</v>
      </c>
      <c r="I140" s="10">
        <v>1602</v>
      </c>
      <c r="J140" s="10">
        <v>1898</v>
      </c>
      <c r="K140" s="10">
        <v>1894</v>
      </c>
      <c r="L140" s="10"/>
      <c r="M140" s="47"/>
      <c r="N140" s="47"/>
      <c r="O140" s="10">
        <v>1915</v>
      </c>
      <c r="P140" s="10">
        <v>1844</v>
      </c>
      <c r="Q140" s="10">
        <v>1551</v>
      </c>
      <c r="R140" s="10">
        <v>1338</v>
      </c>
      <c r="S140" s="10">
        <v>807</v>
      </c>
      <c r="T140" s="14">
        <f t="shared" si="21"/>
        <v>1915</v>
      </c>
      <c r="U140" s="14"/>
      <c r="V140" s="14"/>
      <c r="W140" s="44"/>
      <c r="X140" s="45"/>
    </row>
    <row r="141" spans="1:24" x14ac:dyDescent="0.2">
      <c r="A141" s="1">
        <f t="shared" si="22"/>
        <v>34</v>
      </c>
      <c r="C141" s="15" t="s">
        <v>165</v>
      </c>
      <c r="D141" s="15" t="s">
        <v>166</v>
      </c>
      <c r="E141" s="10">
        <v>8975</v>
      </c>
      <c r="F141" s="10">
        <v>9344</v>
      </c>
      <c r="G141" s="10">
        <v>9881</v>
      </c>
      <c r="H141" s="10">
        <v>10048</v>
      </c>
      <c r="I141" s="10">
        <v>9808</v>
      </c>
      <c r="J141" s="10">
        <v>11141</v>
      </c>
      <c r="K141" s="10">
        <v>11152</v>
      </c>
      <c r="L141" s="10"/>
      <c r="M141" s="47"/>
      <c r="N141" s="47"/>
      <c r="O141" s="10">
        <v>11909</v>
      </c>
      <c r="P141" s="10">
        <v>11608</v>
      </c>
      <c r="Q141" s="10">
        <v>10578</v>
      </c>
      <c r="R141" s="10">
        <v>9798</v>
      </c>
      <c r="S141" s="10">
        <v>9073</v>
      </c>
      <c r="T141" s="14">
        <f t="shared" si="21"/>
        <v>11909</v>
      </c>
      <c r="U141" s="14"/>
      <c r="V141" s="14"/>
      <c r="W141" s="44"/>
      <c r="X141" s="45"/>
    </row>
    <row r="142" spans="1:24" x14ac:dyDescent="0.2">
      <c r="A142" s="1">
        <f t="shared" si="22"/>
        <v>35</v>
      </c>
      <c r="C142" s="15" t="s">
        <v>167</v>
      </c>
      <c r="D142" s="15" t="s">
        <v>168</v>
      </c>
      <c r="E142" s="10">
        <v>2368</v>
      </c>
      <c r="F142" s="10">
        <v>2464</v>
      </c>
      <c r="G142" s="10">
        <v>3188</v>
      </c>
      <c r="H142" s="10">
        <v>3159</v>
      </c>
      <c r="I142" s="10">
        <v>3604</v>
      </c>
      <c r="J142" s="10">
        <v>4027</v>
      </c>
      <c r="K142" s="10">
        <v>3815</v>
      </c>
      <c r="L142" s="10"/>
      <c r="M142" s="47"/>
      <c r="N142" s="47"/>
      <c r="O142" s="10">
        <v>3937</v>
      </c>
      <c r="P142" s="10">
        <v>3586</v>
      </c>
      <c r="Q142" s="10">
        <v>3142</v>
      </c>
      <c r="R142" s="10">
        <v>3566</v>
      </c>
      <c r="S142" s="10">
        <v>3014</v>
      </c>
      <c r="T142" s="14">
        <f t="shared" si="21"/>
        <v>4027</v>
      </c>
      <c r="U142" s="14"/>
      <c r="V142" s="14"/>
      <c r="W142" s="44"/>
      <c r="X142" s="45"/>
    </row>
    <row r="143" spans="1:24" x14ac:dyDescent="0.2">
      <c r="A143" s="1">
        <f t="shared" si="22"/>
        <v>36</v>
      </c>
      <c r="C143" s="15" t="s">
        <v>173</v>
      </c>
      <c r="D143" s="15" t="s">
        <v>174</v>
      </c>
      <c r="E143" s="10">
        <v>597</v>
      </c>
      <c r="F143" s="10">
        <v>596</v>
      </c>
      <c r="G143" s="10">
        <v>206</v>
      </c>
      <c r="H143" s="10">
        <v>0</v>
      </c>
      <c r="I143" s="10">
        <v>0</v>
      </c>
      <c r="J143" s="10">
        <v>0</v>
      </c>
      <c r="K143" s="10">
        <v>56</v>
      </c>
      <c r="L143" s="10"/>
      <c r="M143" s="47"/>
      <c r="N143" s="47"/>
      <c r="O143" s="10">
        <v>262</v>
      </c>
      <c r="P143" s="10">
        <v>59</v>
      </c>
      <c r="Q143" s="10">
        <v>0</v>
      </c>
      <c r="R143" s="10">
        <v>0</v>
      </c>
      <c r="S143" s="10">
        <v>0</v>
      </c>
      <c r="T143" s="14">
        <f t="shared" si="21"/>
        <v>597</v>
      </c>
      <c r="U143" s="14"/>
      <c r="V143" s="14"/>
      <c r="W143" s="44"/>
      <c r="X143" s="45"/>
    </row>
    <row r="144" spans="1:24" x14ac:dyDescent="0.2">
      <c r="E144" s="17"/>
      <c r="F144" s="17"/>
      <c r="G144" s="17"/>
      <c r="H144" s="17"/>
      <c r="I144" s="17"/>
      <c r="J144" s="17"/>
      <c r="K144" s="17"/>
      <c r="L144" s="17"/>
      <c r="M144" s="47"/>
      <c r="N144" s="47"/>
      <c r="O144" s="17"/>
      <c r="P144" s="17"/>
      <c r="Q144" s="17"/>
      <c r="R144" s="17"/>
      <c r="S144" s="21"/>
      <c r="T144" s="21"/>
      <c r="U144" s="21"/>
      <c r="V144" s="21"/>
      <c r="W144" s="44"/>
      <c r="X144" s="45"/>
    </row>
    <row r="145" spans="1:24" x14ac:dyDescent="0.2">
      <c r="A145" s="1">
        <f>A143+1</f>
        <v>37</v>
      </c>
      <c r="D145" s="1" t="s">
        <v>5</v>
      </c>
      <c r="E145" s="12">
        <f t="shared" ref="E145:K145" si="23">SUM(E108:E144)</f>
        <v>1062480</v>
      </c>
      <c r="F145" s="12">
        <f t="shared" si="23"/>
        <v>1180869</v>
      </c>
      <c r="G145" s="12">
        <f t="shared" si="23"/>
        <v>1012215</v>
      </c>
      <c r="H145" s="12">
        <f t="shared" si="23"/>
        <v>1061520</v>
      </c>
      <c r="I145" s="12">
        <f t="shared" si="23"/>
        <v>1218183</v>
      </c>
      <c r="J145" s="12">
        <f t="shared" si="23"/>
        <v>1447991</v>
      </c>
      <c r="K145" s="12">
        <f t="shared" si="23"/>
        <v>1430232</v>
      </c>
      <c r="L145" s="17"/>
      <c r="M145" s="47"/>
      <c r="N145" s="47"/>
      <c r="O145" s="12">
        <f t="shared" ref="O145:T145" si="24">SUM(O108:O144)</f>
        <v>1474901</v>
      </c>
      <c r="P145" s="12">
        <f t="shared" si="24"/>
        <v>1406454</v>
      </c>
      <c r="Q145" s="12">
        <f t="shared" si="24"/>
        <v>1087814</v>
      </c>
      <c r="R145" s="12">
        <f t="shared" si="24"/>
        <v>957738</v>
      </c>
      <c r="S145" s="12">
        <f t="shared" si="24"/>
        <v>1105958</v>
      </c>
      <c r="T145" s="12">
        <f t="shared" si="24"/>
        <v>1515912</v>
      </c>
      <c r="U145" s="12"/>
      <c r="V145" s="12"/>
      <c r="W145" s="44"/>
      <c r="X145" s="45"/>
    </row>
    <row r="146" spans="1:24" x14ac:dyDescent="0.2">
      <c r="E146" s="12"/>
      <c r="F146" s="12"/>
      <c r="G146" s="12"/>
      <c r="H146" s="12"/>
      <c r="I146" s="12"/>
      <c r="J146" s="12"/>
      <c r="K146" s="12"/>
      <c r="L146" s="17"/>
      <c r="M146" s="47"/>
      <c r="N146" s="47"/>
      <c r="O146" s="12"/>
      <c r="P146" s="12"/>
      <c r="Q146" s="12"/>
      <c r="R146" s="12"/>
      <c r="S146" s="12"/>
      <c r="T146" s="12"/>
      <c r="U146" s="12"/>
      <c r="V146" s="12"/>
      <c r="W146" s="44"/>
      <c r="X146" s="45"/>
    </row>
    <row r="147" spans="1:24" x14ac:dyDescent="0.2">
      <c r="E147" s="12"/>
      <c r="F147" s="12"/>
      <c r="G147" s="12"/>
      <c r="H147" s="12"/>
      <c r="I147" s="12"/>
      <c r="J147" s="12"/>
      <c r="K147" s="12"/>
      <c r="L147" s="17"/>
      <c r="M147" s="47"/>
      <c r="N147" s="47"/>
      <c r="O147" s="12"/>
      <c r="P147" s="12"/>
      <c r="Q147" s="12"/>
      <c r="R147" s="12"/>
      <c r="S147" s="12"/>
      <c r="T147" s="12"/>
      <c r="U147" s="12"/>
      <c r="V147" s="12"/>
      <c r="W147" s="44"/>
      <c r="X147" s="45"/>
    </row>
    <row r="148" spans="1:24" x14ac:dyDescent="0.2">
      <c r="E148" s="12"/>
      <c r="F148" s="12"/>
      <c r="G148" s="12"/>
      <c r="H148" s="12"/>
      <c r="I148" s="12"/>
      <c r="J148" s="12"/>
      <c r="K148" s="12"/>
      <c r="L148" s="17"/>
      <c r="M148" s="47"/>
      <c r="N148" s="47"/>
      <c r="O148" s="12"/>
      <c r="P148" s="12"/>
      <c r="Q148" s="12"/>
      <c r="R148" s="12"/>
      <c r="S148" s="12"/>
      <c r="T148" s="12"/>
      <c r="U148" s="12"/>
      <c r="V148" s="12"/>
      <c r="W148" s="44"/>
      <c r="X148" s="45"/>
    </row>
    <row r="149" spans="1:24" ht="64.5" customHeight="1" x14ac:dyDescent="0.2">
      <c r="E149" s="22"/>
      <c r="F149" s="22"/>
      <c r="G149" s="22"/>
      <c r="H149" s="22"/>
      <c r="I149" s="22"/>
      <c r="J149" s="22"/>
      <c r="K149" s="22"/>
      <c r="L149" s="22"/>
      <c r="M149" s="47"/>
      <c r="N149" s="47"/>
      <c r="O149" s="22"/>
      <c r="P149" s="22"/>
      <c r="Q149" s="22"/>
      <c r="R149" s="22"/>
      <c r="S149" s="26"/>
      <c r="T149" s="26"/>
      <c r="U149" s="26"/>
      <c r="V149" s="26"/>
      <c r="W149" s="44"/>
      <c r="X149" s="45"/>
    </row>
    <row r="150" spans="1:24" ht="14.25" customHeight="1" x14ac:dyDescent="0.2">
      <c r="A150" s="16" t="str">
        <f>A1</f>
        <v>EL PASO ELECTRIC COMPANY</v>
      </c>
      <c r="N150" s="35" t="str">
        <f>N1</f>
        <v>SOAH Docket No. 473-21-2606</v>
      </c>
      <c r="O150" s="16"/>
      <c r="X150" s="35" t="str">
        <f>X1</f>
        <v>SOAH Docket No. 473-21-2606</v>
      </c>
    </row>
    <row r="151" spans="1:24" ht="14.25" customHeight="1" x14ac:dyDescent="0.2">
      <c r="A151" s="16" t="str">
        <f>A2</f>
        <v>UNADJUSTED DATA BY RATE CLASS</v>
      </c>
      <c r="N151" s="35" t="str">
        <f>N2</f>
        <v>PUC Docket No. 52195</v>
      </c>
      <c r="O151" s="16"/>
      <c r="X151" s="35" t="str">
        <f>X2</f>
        <v>PUC Docket No. 52195</v>
      </c>
    </row>
    <row r="152" spans="1:24" ht="14.25" customHeight="1" x14ac:dyDescent="0.2">
      <c r="A152" s="16" t="str">
        <f>A3</f>
        <v>FOR THE YEAR ENDED DECEMBER 31, 2011</v>
      </c>
      <c r="N152" s="35" t="str">
        <f>N3</f>
        <v>OPUC's 1st, Q. No. OPUC 1-5</v>
      </c>
      <c r="O152" s="16"/>
      <c r="X152" s="35" t="str">
        <f>X3</f>
        <v>OPUC's 1st, Q. No. OPUC 1-5</v>
      </c>
    </row>
    <row r="153" spans="1:24" ht="14.25" customHeight="1" x14ac:dyDescent="0.2">
      <c r="A153" s="16"/>
      <c r="N153" s="35" t="str">
        <f>N4</f>
        <v>Supplemental Attachment 5</v>
      </c>
      <c r="O153" s="16"/>
      <c r="X153" s="35" t="str">
        <f>X4</f>
        <v>Supplemental Attachment 5</v>
      </c>
    </row>
    <row r="154" spans="1:24" ht="14.25" customHeight="1" x14ac:dyDescent="0.2">
      <c r="A154" s="16"/>
      <c r="N154" s="34" t="s">
        <v>153</v>
      </c>
      <c r="O154" s="16"/>
      <c r="X154" s="34" t="s">
        <v>154</v>
      </c>
    </row>
    <row r="155" spans="1:24" ht="14.25" customHeight="1" x14ac:dyDescent="0.2">
      <c r="A155" s="16"/>
      <c r="O155" s="16"/>
    </row>
    <row r="156" spans="1:24" ht="14.25" customHeight="1" x14ac:dyDescent="0.2">
      <c r="C156" s="6" t="s">
        <v>2</v>
      </c>
      <c r="D156" s="6" t="s">
        <v>7</v>
      </c>
      <c r="E156" s="34" t="s">
        <v>8</v>
      </c>
      <c r="F156" s="34" t="s">
        <v>9</v>
      </c>
      <c r="G156" s="34" t="s">
        <v>10</v>
      </c>
      <c r="H156" s="34" t="s">
        <v>11</v>
      </c>
      <c r="I156" s="34" t="s">
        <v>12</v>
      </c>
      <c r="J156" s="34" t="s">
        <v>13</v>
      </c>
      <c r="K156" s="34" t="s">
        <v>40</v>
      </c>
      <c r="L156" s="6"/>
      <c r="M156" s="6"/>
      <c r="N156" s="6"/>
      <c r="O156" s="34" t="s">
        <v>8</v>
      </c>
      <c r="P156" s="34" t="s">
        <v>9</v>
      </c>
      <c r="Q156" s="34" t="s">
        <v>10</v>
      </c>
      <c r="R156" s="34" t="s">
        <v>11</v>
      </c>
      <c r="S156" s="18" t="s">
        <v>12</v>
      </c>
      <c r="T156" s="18" t="s">
        <v>13</v>
      </c>
      <c r="U156" s="18"/>
      <c r="V156" s="18"/>
    </row>
    <row r="157" spans="1:24" ht="14.25" customHeight="1" x14ac:dyDescent="0.2"/>
    <row r="158" spans="1:24" ht="14.25" customHeight="1" x14ac:dyDescent="0.2">
      <c r="A158" s="3" t="s">
        <v>0</v>
      </c>
      <c r="B158" s="3"/>
      <c r="C158" s="1" t="s">
        <v>15</v>
      </c>
      <c r="D158" s="30" t="s">
        <v>122</v>
      </c>
      <c r="E158" s="34" t="str">
        <f>E$9</f>
        <v>January</v>
      </c>
      <c r="F158" s="34" t="str">
        <f t="shared" ref="F158:K158" si="25">F$9</f>
        <v>February</v>
      </c>
      <c r="G158" s="34" t="str">
        <f t="shared" si="25"/>
        <v>March</v>
      </c>
      <c r="H158" s="34" t="str">
        <f t="shared" si="25"/>
        <v>April</v>
      </c>
      <c r="I158" s="34" t="str">
        <f t="shared" si="25"/>
        <v>May</v>
      </c>
      <c r="J158" s="34" t="str">
        <f t="shared" si="25"/>
        <v>June</v>
      </c>
      <c r="K158" s="34" t="str">
        <f t="shared" si="25"/>
        <v>July</v>
      </c>
      <c r="L158" s="6"/>
      <c r="M158" s="6"/>
      <c r="N158" s="6"/>
      <c r="O158" s="34" t="str">
        <f t="shared" ref="O158:S158" si="26">O$9</f>
        <v>August</v>
      </c>
      <c r="P158" s="34" t="str">
        <f t="shared" si="26"/>
        <v>September</v>
      </c>
      <c r="Q158" s="34" t="str">
        <f t="shared" si="26"/>
        <v>October</v>
      </c>
      <c r="R158" s="34" t="str">
        <f t="shared" si="26"/>
        <v>November</v>
      </c>
      <c r="S158" s="34" t="str">
        <f t="shared" si="26"/>
        <v>December</v>
      </c>
      <c r="T158" s="42" t="s">
        <v>179</v>
      </c>
      <c r="U158" s="18"/>
      <c r="V158" s="18"/>
      <c r="W158" s="16"/>
      <c r="X158" s="16"/>
    </row>
    <row r="159" spans="1:24" ht="14.25" customHeight="1" x14ac:dyDescent="0.2">
      <c r="A159" s="8" t="s">
        <v>1</v>
      </c>
      <c r="B159" s="8"/>
      <c r="C159" s="23" t="s">
        <v>16</v>
      </c>
      <c r="D159" s="25" t="s">
        <v>45</v>
      </c>
      <c r="E159" s="29">
        <f>E$10</f>
        <v>2011</v>
      </c>
      <c r="F159" s="29">
        <f t="shared" ref="F159:K159" si="27">F$10</f>
        <v>2011</v>
      </c>
      <c r="G159" s="29">
        <f t="shared" si="27"/>
        <v>2011</v>
      </c>
      <c r="H159" s="29">
        <f t="shared" si="27"/>
        <v>2011</v>
      </c>
      <c r="I159" s="29">
        <f t="shared" si="27"/>
        <v>2011</v>
      </c>
      <c r="J159" s="29">
        <f t="shared" si="27"/>
        <v>2011</v>
      </c>
      <c r="K159" s="29">
        <f t="shared" si="27"/>
        <v>2011</v>
      </c>
      <c r="L159" s="9"/>
      <c r="M159" s="9"/>
      <c r="N159" s="9"/>
      <c r="O159" s="29">
        <f t="shared" ref="O159:S159" si="28">O$10</f>
        <v>2011</v>
      </c>
      <c r="P159" s="29">
        <f t="shared" si="28"/>
        <v>2011</v>
      </c>
      <c r="Q159" s="29">
        <f t="shared" si="28"/>
        <v>2011</v>
      </c>
      <c r="R159" s="29">
        <f t="shared" si="28"/>
        <v>2011</v>
      </c>
      <c r="S159" s="29">
        <f t="shared" si="28"/>
        <v>2011</v>
      </c>
      <c r="T159" s="43" t="s">
        <v>178</v>
      </c>
      <c r="U159" s="24"/>
      <c r="V159" s="24"/>
      <c r="W159" s="16"/>
      <c r="X159" s="16"/>
    </row>
    <row r="160" spans="1:24" x14ac:dyDescent="0.2">
      <c r="T160" s="7"/>
      <c r="U160" s="7"/>
      <c r="V160" s="7"/>
    </row>
    <row r="161" spans="1:22" x14ac:dyDescent="0.2">
      <c r="A161" s="1">
        <f>A160+1</f>
        <v>1</v>
      </c>
      <c r="C161" s="1" t="s">
        <v>125</v>
      </c>
      <c r="D161" s="1" t="s">
        <v>46</v>
      </c>
      <c r="E161" s="10">
        <v>130195</v>
      </c>
      <c r="F161" s="10">
        <v>190398</v>
      </c>
      <c r="G161" s="10">
        <v>130687</v>
      </c>
      <c r="H161" s="10">
        <v>87555</v>
      </c>
      <c r="I161" s="10">
        <v>122119</v>
      </c>
      <c r="J161" s="10">
        <v>192959</v>
      </c>
      <c r="K161" s="10">
        <v>183704</v>
      </c>
      <c r="L161" s="10"/>
      <c r="M161" s="10"/>
      <c r="N161" s="10"/>
      <c r="O161" s="10">
        <v>179784</v>
      </c>
      <c r="P161" s="10">
        <v>157381</v>
      </c>
      <c r="Q161" s="10">
        <v>89579</v>
      </c>
      <c r="R161" s="10">
        <v>118408</v>
      </c>
      <c r="S161" s="10">
        <v>179465</v>
      </c>
      <c r="T161" s="14">
        <f t="shared" ref="T161:T179" si="29">MAX(O161:S161,E161:K161)</f>
        <v>192959</v>
      </c>
      <c r="U161" s="14"/>
      <c r="V161" s="14"/>
    </row>
    <row r="162" spans="1:22" x14ac:dyDescent="0.2">
      <c r="A162" s="1">
        <f t="shared" ref="A162:A179" si="30">A161+1</f>
        <v>2</v>
      </c>
      <c r="C162" s="1" t="s">
        <v>117</v>
      </c>
      <c r="D162" s="15" t="s">
        <v>136</v>
      </c>
      <c r="E162" s="10">
        <v>30288</v>
      </c>
      <c r="F162" s="10">
        <v>31498</v>
      </c>
      <c r="G162" s="10">
        <v>35773</v>
      </c>
      <c r="H162" s="10">
        <v>42903</v>
      </c>
      <c r="I162" s="10">
        <v>52280</v>
      </c>
      <c r="J162" s="10">
        <v>61735</v>
      </c>
      <c r="K162" s="10">
        <v>65467</v>
      </c>
      <c r="L162" s="10"/>
      <c r="M162" s="10"/>
      <c r="N162" s="10"/>
      <c r="O162" s="10">
        <v>69769</v>
      </c>
      <c r="P162" s="10">
        <v>59096</v>
      </c>
      <c r="Q162" s="10">
        <v>47471</v>
      </c>
      <c r="R162" s="10">
        <v>38107</v>
      </c>
      <c r="S162" s="10">
        <v>30865</v>
      </c>
      <c r="T162" s="14">
        <f t="shared" si="29"/>
        <v>69769</v>
      </c>
      <c r="U162" s="14"/>
      <c r="V162" s="14"/>
    </row>
    <row r="163" spans="1:22" x14ac:dyDescent="0.2">
      <c r="A163" s="1">
        <f t="shared" si="30"/>
        <v>3</v>
      </c>
      <c r="C163" s="1" t="s">
        <v>101</v>
      </c>
      <c r="D163" s="1" t="s">
        <v>19</v>
      </c>
      <c r="E163" s="10">
        <v>64706</v>
      </c>
      <c r="F163" s="10">
        <v>60839</v>
      </c>
      <c r="G163" s="10">
        <v>62041</v>
      </c>
      <c r="H163" s="10">
        <v>66428</v>
      </c>
      <c r="I163" s="10">
        <v>65855</v>
      </c>
      <c r="J163" s="10">
        <v>74963</v>
      </c>
      <c r="K163" s="10">
        <v>75541</v>
      </c>
      <c r="L163" s="10"/>
      <c r="M163" s="10"/>
      <c r="N163" s="10"/>
      <c r="O163" s="10">
        <v>75968</v>
      </c>
      <c r="P163" s="10">
        <v>73263</v>
      </c>
      <c r="Q163" s="10">
        <v>67881</v>
      </c>
      <c r="R163" s="10">
        <v>63645</v>
      </c>
      <c r="S163" s="10">
        <v>62796</v>
      </c>
      <c r="T163" s="14">
        <f t="shared" si="29"/>
        <v>75968</v>
      </c>
      <c r="U163" s="14"/>
      <c r="V163" s="14"/>
    </row>
    <row r="164" spans="1:22" x14ac:dyDescent="0.2">
      <c r="A164" s="1">
        <f t="shared" si="30"/>
        <v>4</v>
      </c>
      <c r="C164" s="1" t="s">
        <v>102</v>
      </c>
      <c r="D164" s="1" t="s">
        <v>20</v>
      </c>
      <c r="E164" s="10">
        <v>3388</v>
      </c>
      <c r="F164" s="10">
        <v>3335</v>
      </c>
      <c r="G164" s="10">
        <v>3134</v>
      </c>
      <c r="H164" s="10">
        <v>2765</v>
      </c>
      <c r="I164" s="10">
        <v>2592</v>
      </c>
      <c r="J164" s="10">
        <v>2789</v>
      </c>
      <c r="K164" s="10">
        <v>2355</v>
      </c>
      <c r="L164" s="10"/>
      <c r="M164" s="10"/>
      <c r="N164" s="10"/>
      <c r="O164" s="10">
        <v>2358</v>
      </c>
      <c r="P164" s="10">
        <v>2221</v>
      </c>
      <c r="Q164" s="10">
        <v>2100</v>
      </c>
      <c r="R164" s="10">
        <v>1862</v>
      </c>
      <c r="S164" s="10">
        <v>2111</v>
      </c>
      <c r="T164" s="14">
        <f t="shared" si="29"/>
        <v>3388</v>
      </c>
      <c r="U164" s="14"/>
      <c r="V164" s="14"/>
    </row>
    <row r="165" spans="1:22" x14ac:dyDescent="0.2">
      <c r="A165" s="1">
        <f t="shared" si="30"/>
        <v>5</v>
      </c>
      <c r="C165" s="1" t="s">
        <v>126</v>
      </c>
      <c r="D165" s="1" t="s">
        <v>47</v>
      </c>
      <c r="E165" s="10">
        <v>7583</v>
      </c>
      <c r="F165" s="10">
        <v>11150</v>
      </c>
      <c r="G165" s="10">
        <v>16019</v>
      </c>
      <c r="H165" s="10">
        <v>16379</v>
      </c>
      <c r="I165" s="10">
        <v>16920</v>
      </c>
      <c r="J165" s="10">
        <v>16204</v>
      </c>
      <c r="K165" s="10">
        <v>17499</v>
      </c>
      <c r="L165" s="10"/>
      <c r="M165" s="10"/>
      <c r="N165" s="10"/>
      <c r="O165" s="10">
        <v>17220</v>
      </c>
      <c r="P165" s="10">
        <v>16161</v>
      </c>
      <c r="Q165" s="10">
        <v>11964</v>
      </c>
      <c r="R165" s="10">
        <v>7678</v>
      </c>
      <c r="S165" s="10">
        <v>3593</v>
      </c>
      <c r="T165" s="14">
        <f t="shared" si="29"/>
        <v>17499</v>
      </c>
      <c r="U165" s="14"/>
      <c r="V165" s="14"/>
    </row>
    <row r="166" spans="1:22" x14ac:dyDescent="0.2">
      <c r="A166" s="1">
        <f t="shared" si="30"/>
        <v>6</v>
      </c>
      <c r="C166" s="1" t="s">
        <v>127</v>
      </c>
      <c r="D166" s="1" t="s">
        <v>26</v>
      </c>
      <c r="E166" s="10">
        <v>12816</v>
      </c>
      <c r="F166" s="10">
        <v>13559</v>
      </c>
      <c r="G166" s="10">
        <v>12471</v>
      </c>
      <c r="H166" s="10">
        <v>12437</v>
      </c>
      <c r="I166" s="10">
        <v>15679</v>
      </c>
      <c r="J166" s="10">
        <v>14730</v>
      </c>
      <c r="K166" s="10">
        <v>15070</v>
      </c>
      <c r="L166" s="10"/>
      <c r="M166" s="10"/>
      <c r="N166" s="10"/>
      <c r="O166" s="10">
        <v>15559</v>
      </c>
      <c r="P166" s="10">
        <v>19854</v>
      </c>
      <c r="Q166" s="10">
        <v>15515</v>
      </c>
      <c r="R166" s="10">
        <v>13299</v>
      </c>
      <c r="S166" s="10">
        <v>11984</v>
      </c>
      <c r="T166" s="14">
        <f t="shared" si="29"/>
        <v>19854</v>
      </c>
      <c r="U166" s="14"/>
      <c r="V166" s="14"/>
    </row>
    <row r="167" spans="1:22" x14ac:dyDescent="0.2">
      <c r="A167" s="1">
        <f t="shared" si="30"/>
        <v>7</v>
      </c>
      <c r="C167" s="1" t="s">
        <v>103</v>
      </c>
      <c r="D167" s="1" t="s">
        <v>27</v>
      </c>
      <c r="E167" s="10">
        <v>6035</v>
      </c>
      <c r="F167" s="10">
        <v>6038</v>
      </c>
      <c r="G167" s="10">
        <v>5898</v>
      </c>
      <c r="H167" s="10">
        <v>5934</v>
      </c>
      <c r="I167" s="10">
        <v>5917</v>
      </c>
      <c r="J167" s="10">
        <v>5843</v>
      </c>
      <c r="K167" s="10">
        <v>5999</v>
      </c>
      <c r="L167" s="10"/>
      <c r="M167" s="10"/>
      <c r="N167" s="10"/>
      <c r="O167" s="10">
        <v>5888</v>
      </c>
      <c r="P167" s="10">
        <v>5862</v>
      </c>
      <c r="Q167" s="10">
        <v>5903</v>
      </c>
      <c r="R167" s="10">
        <v>6090</v>
      </c>
      <c r="S167" s="10">
        <v>6221</v>
      </c>
      <c r="T167" s="14">
        <f t="shared" si="29"/>
        <v>6221</v>
      </c>
      <c r="U167" s="14"/>
      <c r="V167" s="14"/>
    </row>
    <row r="168" spans="1:22" x14ac:dyDescent="0.2">
      <c r="A168" s="1">
        <f t="shared" si="30"/>
        <v>8</v>
      </c>
      <c r="C168" s="1" t="s">
        <v>104</v>
      </c>
      <c r="D168" s="1" t="s">
        <v>28</v>
      </c>
      <c r="E168" s="10">
        <v>660</v>
      </c>
      <c r="F168" s="10">
        <v>625</v>
      </c>
      <c r="G168" s="10">
        <v>654</v>
      </c>
      <c r="H168" s="10">
        <v>641</v>
      </c>
      <c r="I168" s="10">
        <v>655</v>
      </c>
      <c r="J168" s="10">
        <v>646</v>
      </c>
      <c r="K168" s="10">
        <v>660</v>
      </c>
      <c r="L168" s="10"/>
      <c r="M168" s="10"/>
      <c r="N168" s="10"/>
      <c r="O168" s="10">
        <v>701</v>
      </c>
      <c r="P168" s="10">
        <v>725</v>
      </c>
      <c r="Q168" s="10">
        <v>651</v>
      </c>
      <c r="R168" s="10">
        <v>703</v>
      </c>
      <c r="S168" s="10">
        <v>655</v>
      </c>
      <c r="T168" s="14">
        <f t="shared" si="29"/>
        <v>725</v>
      </c>
      <c r="U168" s="14"/>
      <c r="V168" s="14"/>
    </row>
    <row r="169" spans="1:22" x14ac:dyDescent="0.2">
      <c r="A169" s="1">
        <f t="shared" si="30"/>
        <v>9</v>
      </c>
      <c r="C169" s="1" t="s">
        <v>105</v>
      </c>
      <c r="D169" s="1" t="s">
        <v>21</v>
      </c>
      <c r="E169" s="10">
        <v>11761</v>
      </c>
      <c r="F169" s="10">
        <v>11991</v>
      </c>
      <c r="G169" s="10">
        <v>12483</v>
      </c>
      <c r="H169" s="10">
        <v>12537</v>
      </c>
      <c r="I169" s="10">
        <v>12694</v>
      </c>
      <c r="J169" s="10">
        <v>12891</v>
      </c>
      <c r="K169" s="10">
        <v>14210</v>
      </c>
      <c r="L169" s="10"/>
      <c r="M169" s="10"/>
      <c r="N169" s="10"/>
      <c r="O169" s="10">
        <v>14201</v>
      </c>
      <c r="P169" s="10">
        <v>13381</v>
      </c>
      <c r="Q169" s="10">
        <v>14448</v>
      </c>
      <c r="R169" s="10">
        <v>12748</v>
      </c>
      <c r="S169" s="10">
        <v>11532</v>
      </c>
      <c r="T169" s="14">
        <f t="shared" si="29"/>
        <v>14448</v>
      </c>
      <c r="U169" s="14"/>
      <c r="V169" s="14"/>
    </row>
    <row r="170" spans="1:22" x14ac:dyDescent="0.2">
      <c r="A170" s="1">
        <f t="shared" si="30"/>
        <v>10</v>
      </c>
      <c r="C170" s="1" t="s">
        <v>106</v>
      </c>
      <c r="D170" s="1" t="s">
        <v>22</v>
      </c>
      <c r="E170" s="10">
        <v>6423</v>
      </c>
      <c r="F170" s="10">
        <v>7365</v>
      </c>
      <c r="G170" s="10">
        <v>5541</v>
      </c>
      <c r="H170" s="10">
        <v>5680</v>
      </c>
      <c r="I170" s="10">
        <v>6012</v>
      </c>
      <c r="J170" s="10">
        <v>6832</v>
      </c>
      <c r="K170" s="10">
        <v>6707</v>
      </c>
      <c r="L170" s="10"/>
      <c r="M170" s="10"/>
      <c r="N170" s="10"/>
      <c r="O170" s="10">
        <v>7682</v>
      </c>
      <c r="P170" s="10">
        <v>7132</v>
      </c>
      <c r="Q170" s="10">
        <v>6009</v>
      </c>
      <c r="R170" s="10">
        <v>5791</v>
      </c>
      <c r="S170" s="10">
        <v>7180</v>
      </c>
      <c r="T170" s="14">
        <f t="shared" si="29"/>
        <v>7682</v>
      </c>
      <c r="U170" s="14"/>
      <c r="V170" s="14"/>
    </row>
    <row r="171" spans="1:22" x14ac:dyDescent="0.2">
      <c r="A171" s="1">
        <f t="shared" si="30"/>
        <v>11</v>
      </c>
      <c r="C171" s="1" t="s">
        <v>107</v>
      </c>
      <c r="D171" s="1" t="s">
        <v>108</v>
      </c>
      <c r="E171" s="10">
        <v>14837</v>
      </c>
      <c r="F171" s="10">
        <v>15078</v>
      </c>
      <c r="G171" s="10">
        <v>13139</v>
      </c>
      <c r="H171" s="10">
        <v>14348</v>
      </c>
      <c r="I171" s="10">
        <v>15685</v>
      </c>
      <c r="J171" s="10">
        <v>19664</v>
      </c>
      <c r="K171" s="10">
        <v>20913</v>
      </c>
      <c r="L171" s="10"/>
      <c r="M171" s="10"/>
      <c r="N171" s="10"/>
      <c r="O171" s="10">
        <v>19445</v>
      </c>
      <c r="P171" s="10">
        <v>17824</v>
      </c>
      <c r="Q171" s="10">
        <v>14658</v>
      </c>
      <c r="R171" s="10">
        <v>13169</v>
      </c>
      <c r="S171" s="10">
        <v>16025</v>
      </c>
      <c r="T171" s="14">
        <f t="shared" si="29"/>
        <v>20913</v>
      </c>
      <c r="U171" s="14"/>
      <c r="V171" s="14"/>
    </row>
    <row r="172" spans="1:22" x14ac:dyDescent="0.2">
      <c r="A172" s="1">
        <f t="shared" si="30"/>
        <v>12</v>
      </c>
      <c r="C172" s="1" t="s">
        <v>109</v>
      </c>
      <c r="D172" s="1" t="s">
        <v>110</v>
      </c>
      <c r="E172" s="10">
        <v>12437</v>
      </c>
      <c r="F172" s="10">
        <v>12743</v>
      </c>
      <c r="G172" s="10">
        <v>12247</v>
      </c>
      <c r="H172" s="10">
        <v>13708</v>
      </c>
      <c r="I172" s="10">
        <v>13285</v>
      </c>
      <c r="J172" s="10">
        <v>16697</v>
      </c>
      <c r="K172" s="10">
        <v>15996</v>
      </c>
      <c r="L172" s="10"/>
      <c r="M172" s="10"/>
      <c r="N172" s="10"/>
      <c r="O172" s="10">
        <v>16402</v>
      </c>
      <c r="P172" s="10">
        <v>15260</v>
      </c>
      <c r="Q172" s="10">
        <v>12531</v>
      </c>
      <c r="R172" s="10">
        <v>10365</v>
      </c>
      <c r="S172" s="10">
        <v>10357</v>
      </c>
      <c r="T172" s="14">
        <f t="shared" si="29"/>
        <v>16697</v>
      </c>
      <c r="U172" s="14"/>
      <c r="V172" s="14"/>
    </row>
    <row r="173" spans="1:22" x14ac:dyDescent="0.2">
      <c r="A173" s="1">
        <f t="shared" si="30"/>
        <v>13</v>
      </c>
      <c r="C173" s="1" t="s">
        <v>128</v>
      </c>
      <c r="D173" s="1" t="s">
        <v>51</v>
      </c>
      <c r="E173" s="10">
        <v>847</v>
      </c>
      <c r="F173" s="10">
        <v>847</v>
      </c>
      <c r="G173" s="10">
        <v>850</v>
      </c>
      <c r="H173" s="10">
        <v>850</v>
      </c>
      <c r="I173" s="10">
        <v>931</v>
      </c>
      <c r="J173" s="10">
        <v>851</v>
      </c>
      <c r="K173" s="10">
        <v>831</v>
      </c>
      <c r="L173" s="10"/>
      <c r="M173" s="10"/>
      <c r="N173" s="10"/>
      <c r="O173" s="10">
        <v>831</v>
      </c>
      <c r="P173" s="10">
        <v>831</v>
      </c>
      <c r="Q173" s="10">
        <v>831</v>
      </c>
      <c r="R173" s="10">
        <v>831</v>
      </c>
      <c r="S173" s="10">
        <v>835</v>
      </c>
      <c r="T173" s="14">
        <f t="shared" si="29"/>
        <v>931</v>
      </c>
      <c r="U173" s="14"/>
      <c r="V173" s="14"/>
    </row>
    <row r="174" spans="1:22" x14ac:dyDescent="0.2">
      <c r="A174" s="1">
        <f t="shared" si="30"/>
        <v>14</v>
      </c>
      <c r="C174" s="1" t="s">
        <v>129</v>
      </c>
      <c r="D174" s="1" t="s">
        <v>48</v>
      </c>
      <c r="E174" s="10">
        <v>1248</v>
      </c>
      <c r="F174" s="10">
        <v>1241</v>
      </c>
      <c r="G174" s="10">
        <v>1315</v>
      </c>
      <c r="H174" s="10">
        <v>1281</v>
      </c>
      <c r="I174" s="10">
        <v>1319</v>
      </c>
      <c r="J174" s="10">
        <v>1256</v>
      </c>
      <c r="K174" s="10">
        <v>1241</v>
      </c>
      <c r="L174" s="10"/>
      <c r="M174" s="10"/>
      <c r="N174" s="10"/>
      <c r="O174" s="10">
        <v>1238</v>
      </c>
      <c r="P174" s="10">
        <v>1242</v>
      </c>
      <c r="Q174" s="10">
        <v>1220</v>
      </c>
      <c r="R174" s="10">
        <v>1238</v>
      </c>
      <c r="S174" s="10">
        <v>1243</v>
      </c>
      <c r="T174" s="14">
        <f t="shared" si="29"/>
        <v>1319</v>
      </c>
      <c r="U174" s="14"/>
      <c r="V174" s="14"/>
    </row>
    <row r="175" spans="1:22" x14ac:dyDescent="0.2">
      <c r="A175" s="1">
        <f t="shared" si="30"/>
        <v>15</v>
      </c>
      <c r="C175" s="1" t="s">
        <v>130</v>
      </c>
      <c r="D175" s="1" t="s">
        <v>49</v>
      </c>
      <c r="E175" s="10">
        <v>504</v>
      </c>
      <c r="F175" s="10">
        <v>47</v>
      </c>
      <c r="G175" s="10">
        <v>26</v>
      </c>
      <c r="H175" s="10">
        <v>19</v>
      </c>
      <c r="I175" s="10">
        <v>11</v>
      </c>
      <c r="J175" s="10">
        <v>313</v>
      </c>
      <c r="K175" s="10">
        <v>623</v>
      </c>
      <c r="L175" s="10"/>
      <c r="M175" s="10"/>
      <c r="N175" s="10"/>
      <c r="O175" s="10">
        <v>667</v>
      </c>
      <c r="P175" s="10">
        <v>385</v>
      </c>
      <c r="Q175" s="10">
        <v>981</v>
      </c>
      <c r="R175" s="10">
        <v>2405</v>
      </c>
      <c r="S175" s="10">
        <v>2307</v>
      </c>
      <c r="T175" s="14">
        <f t="shared" si="29"/>
        <v>2405</v>
      </c>
      <c r="U175" s="14"/>
      <c r="V175" s="14"/>
    </row>
    <row r="176" spans="1:22" x14ac:dyDescent="0.2">
      <c r="A176" s="1">
        <f t="shared" si="30"/>
        <v>16</v>
      </c>
      <c r="C176" s="1" t="s">
        <v>131</v>
      </c>
      <c r="D176" s="1" t="s">
        <v>17</v>
      </c>
      <c r="E176" s="10">
        <v>86</v>
      </c>
      <c r="F176" s="10">
        <v>75</v>
      </c>
      <c r="G176" s="10">
        <v>855</v>
      </c>
      <c r="H176" s="10">
        <v>1015</v>
      </c>
      <c r="I176" s="10">
        <v>1206</v>
      </c>
      <c r="J176" s="10">
        <v>1083</v>
      </c>
      <c r="K176" s="10">
        <v>823</v>
      </c>
      <c r="L176" s="10"/>
      <c r="M176" s="10"/>
      <c r="N176" s="10"/>
      <c r="O176" s="10">
        <v>672</v>
      </c>
      <c r="P176" s="10">
        <v>930</v>
      </c>
      <c r="Q176" s="10">
        <v>1010</v>
      </c>
      <c r="R176" s="10">
        <v>920</v>
      </c>
      <c r="S176" s="10">
        <v>725</v>
      </c>
      <c r="T176" s="14">
        <f t="shared" si="29"/>
        <v>1206</v>
      </c>
      <c r="U176" s="14"/>
      <c r="V176" s="14"/>
    </row>
    <row r="177" spans="1:24" x14ac:dyDescent="0.2">
      <c r="A177" s="1">
        <f t="shared" si="30"/>
        <v>17</v>
      </c>
      <c r="C177" s="1" t="s">
        <v>132</v>
      </c>
      <c r="D177" s="1" t="s">
        <v>50</v>
      </c>
      <c r="E177" s="10">
        <v>11500</v>
      </c>
      <c r="F177" s="10">
        <v>8615</v>
      </c>
      <c r="G177" s="10">
        <v>9609</v>
      </c>
      <c r="H177" s="10">
        <v>11942</v>
      </c>
      <c r="I177" s="10">
        <v>9805</v>
      </c>
      <c r="J177" s="10">
        <v>9494</v>
      </c>
      <c r="K177" s="10">
        <v>12440</v>
      </c>
      <c r="L177" s="10"/>
      <c r="M177" s="10"/>
      <c r="N177" s="10"/>
      <c r="O177" s="10">
        <v>13595</v>
      </c>
      <c r="P177" s="10">
        <v>10263</v>
      </c>
      <c r="Q177" s="10">
        <v>9346</v>
      </c>
      <c r="R177" s="10">
        <v>7873</v>
      </c>
      <c r="S177" s="10">
        <v>7174</v>
      </c>
      <c r="T177" s="14">
        <f t="shared" si="29"/>
        <v>13595</v>
      </c>
      <c r="U177" s="14"/>
      <c r="V177" s="14"/>
    </row>
    <row r="178" spans="1:24" x14ac:dyDescent="0.2">
      <c r="A178" s="1">
        <f t="shared" si="30"/>
        <v>18</v>
      </c>
      <c r="C178" s="1" t="s">
        <v>111</v>
      </c>
      <c r="D178" s="1" t="s">
        <v>29</v>
      </c>
      <c r="E178" s="10">
        <v>2360</v>
      </c>
      <c r="F178" s="10">
        <v>2139</v>
      </c>
      <c r="G178" s="10">
        <v>2671</v>
      </c>
      <c r="H178" s="10">
        <v>3012</v>
      </c>
      <c r="I178" s="10">
        <v>3016</v>
      </c>
      <c r="J178" s="10">
        <v>3327</v>
      </c>
      <c r="K178" s="10">
        <v>2694</v>
      </c>
      <c r="L178" s="10"/>
      <c r="M178" s="10"/>
      <c r="N178" s="10"/>
      <c r="O178" s="10">
        <v>3125</v>
      </c>
      <c r="P178" s="10">
        <v>2905</v>
      </c>
      <c r="Q178" s="10">
        <v>1971</v>
      </c>
      <c r="R178" s="10">
        <v>2093</v>
      </c>
      <c r="S178" s="10">
        <v>1304</v>
      </c>
      <c r="T178" s="14">
        <f t="shared" si="29"/>
        <v>3327</v>
      </c>
      <c r="U178" s="14"/>
      <c r="V178" s="14"/>
    </row>
    <row r="179" spans="1:24" x14ac:dyDescent="0.2">
      <c r="A179" s="1">
        <f t="shared" si="30"/>
        <v>19</v>
      </c>
      <c r="C179" s="1" t="s">
        <v>175</v>
      </c>
      <c r="D179" s="1" t="s">
        <v>176</v>
      </c>
      <c r="E179" s="10">
        <v>2233</v>
      </c>
      <c r="F179" s="10">
        <v>2177</v>
      </c>
      <c r="G179" s="10">
        <v>2247</v>
      </c>
      <c r="H179" s="10">
        <v>2372</v>
      </c>
      <c r="I179" s="10">
        <v>2321</v>
      </c>
      <c r="J179" s="10">
        <v>2582</v>
      </c>
      <c r="K179" s="10">
        <v>2530</v>
      </c>
      <c r="L179" s="10"/>
      <c r="M179" s="10"/>
      <c r="N179" s="10"/>
      <c r="O179" s="10">
        <v>2665</v>
      </c>
      <c r="P179" s="10">
        <v>2572</v>
      </c>
      <c r="Q179" s="10">
        <v>2293</v>
      </c>
      <c r="R179" s="10">
        <v>2205</v>
      </c>
      <c r="S179" s="10">
        <v>2312</v>
      </c>
      <c r="T179" s="14">
        <f t="shared" si="29"/>
        <v>2665</v>
      </c>
      <c r="U179" s="14"/>
      <c r="V179" s="14"/>
    </row>
    <row r="180" spans="1:24" x14ac:dyDescent="0.2"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8"/>
      <c r="T180" s="28"/>
      <c r="U180" s="28"/>
      <c r="V180" s="28"/>
    </row>
    <row r="181" spans="1:24" x14ac:dyDescent="0.2">
      <c r="A181" s="1">
        <f>A179+1</f>
        <v>20</v>
      </c>
      <c r="D181" s="1" t="s">
        <v>6</v>
      </c>
      <c r="E181" s="12">
        <f t="shared" ref="E181:K181" si="31">SUM(E161:E180)</f>
        <v>319907</v>
      </c>
      <c r="F181" s="12">
        <f t="shared" si="31"/>
        <v>379760</v>
      </c>
      <c r="G181" s="12">
        <f t="shared" si="31"/>
        <v>327660</v>
      </c>
      <c r="H181" s="12">
        <f t="shared" si="31"/>
        <v>301806</v>
      </c>
      <c r="I181" s="12">
        <f t="shared" si="31"/>
        <v>348302</v>
      </c>
      <c r="J181" s="12">
        <f t="shared" si="31"/>
        <v>444859</v>
      </c>
      <c r="K181" s="12">
        <f t="shared" si="31"/>
        <v>445303</v>
      </c>
      <c r="L181" s="17"/>
      <c r="M181" s="17"/>
      <c r="N181" s="17"/>
      <c r="O181" s="12">
        <f t="shared" ref="O181:T181" si="32">SUM(O161:O180)</f>
        <v>447770</v>
      </c>
      <c r="P181" s="12">
        <f t="shared" si="32"/>
        <v>407288</v>
      </c>
      <c r="Q181" s="12">
        <f t="shared" si="32"/>
        <v>306362</v>
      </c>
      <c r="R181" s="12">
        <f t="shared" si="32"/>
        <v>309430</v>
      </c>
      <c r="S181" s="12">
        <f t="shared" si="32"/>
        <v>358684</v>
      </c>
      <c r="T181" s="12">
        <f t="shared" si="32"/>
        <v>471571</v>
      </c>
      <c r="U181" s="12"/>
      <c r="V181" s="12"/>
    </row>
    <row r="182" spans="1:24" x14ac:dyDescent="0.2">
      <c r="E182" s="17"/>
      <c r="F182" s="17"/>
      <c r="G182" s="17"/>
      <c r="H182" s="17"/>
      <c r="I182" s="17"/>
      <c r="J182" s="17"/>
      <c r="K182" s="17"/>
      <c r="L182" s="33"/>
      <c r="M182" s="33"/>
      <c r="N182" s="33"/>
      <c r="O182" s="17"/>
      <c r="P182" s="17"/>
      <c r="Q182" s="17"/>
      <c r="R182" s="17"/>
      <c r="S182" s="17"/>
      <c r="T182" s="17"/>
      <c r="U182" s="17"/>
      <c r="V182" s="17"/>
    </row>
    <row r="183" spans="1:24" ht="15.6" customHeight="1" x14ac:dyDescent="0.2">
      <c r="A183" s="4"/>
      <c r="B183" s="4"/>
      <c r="C183" s="4"/>
      <c r="D183" s="27" t="s">
        <v>123</v>
      </c>
      <c r="E183" s="10"/>
      <c r="F183" s="10"/>
      <c r="G183" s="10"/>
      <c r="H183" s="10"/>
      <c r="I183" s="10"/>
      <c r="J183" s="10"/>
      <c r="K183" s="10"/>
      <c r="L183" s="10"/>
      <c r="M183" s="44" t="str">
        <f>N154</f>
        <v>PAGE 15 OF 24</v>
      </c>
      <c r="N183" s="48" t="str">
        <f>N153</f>
        <v>Supplemental Attachment 5</v>
      </c>
      <c r="O183" s="10"/>
      <c r="P183" s="10"/>
      <c r="Q183" s="10"/>
      <c r="R183" s="10"/>
      <c r="S183" s="14"/>
      <c r="T183" s="14"/>
      <c r="U183" s="14"/>
      <c r="V183" s="14"/>
      <c r="W183" s="44" t="str">
        <f>X154</f>
        <v>PAGE 16 OF 24</v>
      </c>
      <c r="X183" s="45" t="str">
        <f>X153</f>
        <v>Supplemental Attachment 5</v>
      </c>
    </row>
    <row r="184" spans="1:24" x14ac:dyDescent="0.2">
      <c r="A184" s="4">
        <f>A181+1</f>
        <v>21</v>
      </c>
      <c r="B184" s="4"/>
      <c r="C184" s="36" t="s">
        <v>133</v>
      </c>
      <c r="D184" s="4" t="s">
        <v>3</v>
      </c>
      <c r="E184" s="10">
        <v>3304</v>
      </c>
      <c r="F184" s="10">
        <v>3230</v>
      </c>
      <c r="G184" s="10">
        <v>3998</v>
      </c>
      <c r="H184" s="10">
        <v>5100</v>
      </c>
      <c r="I184" s="10">
        <v>5279</v>
      </c>
      <c r="J184" s="10">
        <v>5390</v>
      </c>
      <c r="K184" s="10">
        <v>5880</v>
      </c>
      <c r="L184" s="10"/>
      <c r="M184" s="44"/>
      <c r="N184" s="48"/>
      <c r="O184" s="10">
        <v>6471</v>
      </c>
      <c r="P184" s="10">
        <v>5691</v>
      </c>
      <c r="Q184" s="10">
        <v>3318</v>
      </c>
      <c r="R184" s="10">
        <v>1638</v>
      </c>
      <c r="S184" s="10">
        <v>2194</v>
      </c>
      <c r="T184" s="14">
        <f t="shared" ref="T184:T185" si="33">MAX(O184:S184,E184:K184)</f>
        <v>6471</v>
      </c>
      <c r="U184" s="14"/>
      <c r="V184" s="14"/>
      <c r="W184" s="44"/>
      <c r="X184" s="45"/>
    </row>
    <row r="185" spans="1:24" x14ac:dyDescent="0.2">
      <c r="A185" s="4">
        <f>(A184+1)</f>
        <v>22</v>
      </c>
      <c r="B185" s="4"/>
      <c r="C185" s="36" t="s">
        <v>134</v>
      </c>
      <c r="D185" s="4" t="s">
        <v>4</v>
      </c>
      <c r="E185" s="10">
        <v>4084</v>
      </c>
      <c r="F185" s="10">
        <v>4653</v>
      </c>
      <c r="G185" s="10">
        <v>6942</v>
      </c>
      <c r="H185" s="10">
        <v>6558</v>
      </c>
      <c r="I185" s="10">
        <v>6992</v>
      </c>
      <c r="J185" s="10">
        <v>7004</v>
      </c>
      <c r="K185" s="10">
        <v>7462</v>
      </c>
      <c r="L185" s="17"/>
      <c r="M185" s="44"/>
      <c r="N185" s="48"/>
      <c r="O185" s="10">
        <v>8043</v>
      </c>
      <c r="P185" s="10">
        <v>7499</v>
      </c>
      <c r="Q185" s="10">
        <v>6385</v>
      </c>
      <c r="R185" s="10">
        <v>4183</v>
      </c>
      <c r="S185" s="10">
        <v>4269</v>
      </c>
      <c r="T185" s="14">
        <f t="shared" si="33"/>
        <v>8043</v>
      </c>
      <c r="U185" s="21"/>
      <c r="V185" s="21"/>
      <c r="W185" s="44"/>
      <c r="X185" s="45"/>
    </row>
    <row r="186" spans="1:24" ht="14.1" customHeight="1" x14ac:dyDescent="0.2">
      <c r="A186" s="4"/>
      <c r="B186" s="4"/>
      <c r="C186" s="4"/>
      <c r="D186" s="4"/>
      <c r="E186" s="17"/>
      <c r="F186" s="17"/>
      <c r="G186" s="17"/>
      <c r="H186" s="17"/>
      <c r="I186" s="17"/>
      <c r="J186" s="17"/>
      <c r="K186" s="17"/>
      <c r="L186" s="17"/>
      <c r="M186" s="44"/>
      <c r="N186" s="48"/>
      <c r="O186" s="17"/>
      <c r="P186" s="17"/>
      <c r="Q186" s="17"/>
      <c r="R186" s="17"/>
      <c r="S186" s="21"/>
      <c r="T186" s="21"/>
      <c r="U186" s="21"/>
      <c r="V186" s="21"/>
      <c r="W186" s="44"/>
      <c r="X186" s="45"/>
    </row>
    <row r="187" spans="1:24" ht="14.25" customHeight="1" x14ac:dyDescent="0.2">
      <c r="A187" s="4">
        <f>A185+1</f>
        <v>23</v>
      </c>
      <c r="B187" s="4"/>
      <c r="C187" s="4"/>
      <c r="D187" s="4" t="s">
        <v>112</v>
      </c>
      <c r="E187" s="17">
        <f>SUM(E184:E186)</f>
        <v>7388</v>
      </c>
      <c r="F187" s="17">
        <f t="shared" ref="F187:K187" si="34">SUM(F184:F186)</f>
        <v>7883</v>
      </c>
      <c r="G187" s="17">
        <f t="shared" si="34"/>
        <v>10940</v>
      </c>
      <c r="H187" s="17">
        <f t="shared" si="34"/>
        <v>11658</v>
      </c>
      <c r="I187" s="17">
        <f t="shared" si="34"/>
        <v>12271</v>
      </c>
      <c r="J187" s="17">
        <f t="shared" si="34"/>
        <v>12394</v>
      </c>
      <c r="K187" s="17">
        <f t="shared" si="34"/>
        <v>13342</v>
      </c>
      <c r="L187" s="17"/>
      <c r="M187" s="44"/>
      <c r="N187" s="48"/>
      <c r="O187" s="17">
        <f t="shared" ref="O187:T187" si="35">SUM(O184:O186)</f>
        <v>14514</v>
      </c>
      <c r="P187" s="17">
        <f t="shared" si="35"/>
        <v>13190</v>
      </c>
      <c r="Q187" s="17">
        <f t="shared" si="35"/>
        <v>9703</v>
      </c>
      <c r="R187" s="17">
        <f t="shared" si="35"/>
        <v>5821</v>
      </c>
      <c r="S187" s="17">
        <f t="shared" si="35"/>
        <v>6463</v>
      </c>
      <c r="T187" s="17">
        <f t="shared" si="35"/>
        <v>14514</v>
      </c>
      <c r="U187" s="17"/>
      <c r="V187" s="17"/>
      <c r="W187" s="44"/>
      <c r="X187" s="45"/>
    </row>
    <row r="188" spans="1:24" x14ac:dyDescent="0.2">
      <c r="A188" s="4"/>
      <c r="B188" s="4"/>
      <c r="C188" s="4"/>
      <c r="D188" s="4"/>
      <c r="E188" s="17"/>
      <c r="F188" s="17"/>
      <c r="G188" s="17"/>
      <c r="H188" s="17"/>
      <c r="I188" s="17"/>
      <c r="J188" s="17"/>
      <c r="K188" s="17"/>
      <c r="L188" s="10"/>
      <c r="M188" s="44"/>
      <c r="N188" s="48"/>
      <c r="O188" s="17"/>
      <c r="P188" s="17"/>
      <c r="Q188" s="17"/>
      <c r="R188" s="17"/>
      <c r="S188" s="17"/>
      <c r="T188" s="17"/>
      <c r="U188" s="17"/>
      <c r="V188" s="17"/>
      <c r="W188" s="44"/>
      <c r="X188" s="45"/>
    </row>
    <row r="189" spans="1:24" x14ac:dyDescent="0.2">
      <c r="A189" s="4"/>
      <c r="B189" s="4"/>
      <c r="C189" s="4"/>
      <c r="D189" s="27" t="s">
        <v>53</v>
      </c>
      <c r="E189" s="12"/>
      <c r="F189" s="12"/>
      <c r="G189" s="12"/>
      <c r="H189" s="12"/>
      <c r="I189" s="12"/>
      <c r="J189" s="12"/>
      <c r="K189" s="12"/>
      <c r="L189" s="12"/>
      <c r="M189" s="44"/>
      <c r="N189" s="48"/>
      <c r="O189" s="12"/>
      <c r="P189" s="12"/>
      <c r="Q189" s="12"/>
      <c r="R189" s="12"/>
      <c r="S189" s="12"/>
      <c r="T189" s="32"/>
      <c r="U189" s="32"/>
      <c r="V189" s="32"/>
      <c r="W189" s="44"/>
      <c r="X189" s="45"/>
    </row>
    <row r="190" spans="1:24" x14ac:dyDescent="0.2">
      <c r="A190" s="4">
        <f>(A187+1)</f>
        <v>24</v>
      </c>
      <c r="B190" s="4"/>
      <c r="C190" s="4"/>
      <c r="D190" s="4" t="s">
        <v>30</v>
      </c>
      <c r="E190" s="12">
        <f t="shared" ref="E190:K190" si="36">E187+E181+E145</f>
        <v>1389775</v>
      </c>
      <c r="F190" s="12">
        <f t="shared" si="36"/>
        <v>1568512</v>
      </c>
      <c r="G190" s="12">
        <f t="shared" si="36"/>
        <v>1350815</v>
      </c>
      <c r="H190" s="12">
        <f t="shared" si="36"/>
        <v>1374984</v>
      </c>
      <c r="I190" s="12">
        <f t="shared" si="36"/>
        <v>1578756</v>
      </c>
      <c r="J190" s="12">
        <f t="shared" si="36"/>
        <v>1905244</v>
      </c>
      <c r="K190" s="12">
        <f t="shared" si="36"/>
        <v>1888877</v>
      </c>
      <c r="L190" s="12"/>
      <c r="M190" s="44"/>
      <c r="N190" s="48"/>
      <c r="O190" s="12">
        <f t="shared" ref="O190:T190" si="37">O187+O181+O145</f>
        <v>1937185</v>
      </c>
      <c r="P190" s="12">
        <f t="shared" si="37"/>
        <v>1826932</v>
      </c>
      <c r="Q190" s="12">
        <f t="shared" si="37"/>
        <v>1403879</v>
      </c>
      <c r="R190" s="12">
        <f t="shared" si="37"/>
        <v>1272989</v>
      </c>
      <c r="S190" s="12">
        <f t="shared" si="37"/>
        <v>1471105</v>
      </c>
      <c r="T190" s="12">
        <f t="shared" si="37"/>
        <v>2001997</v>
      </c>
      <c r="U190" s="12"/>
      <c r="V190" s="12"/>
      <c r="W190" s="44"/>
      <c r="X190" s="45"/>
    </row>
    <row r="191" spans="1:24" x14ac:dyDescent="0.2">
      <c r="A191" s="4"/>
      <c r="B191" s="4"/>
      <c r="C191" s="4"/>
      <c r="D191" s="4"/>
      <c r="E191" s="12"/>
      <c r="F191" s="12"/>
      <c r="G191" s="12"/>
      <c r="H191" s="12"/>
      <c r="I191" s="12"/>
      <c r="J191" s="12"/>
      <c r="K191" s="12"/>
      <c r="L191" s="12"/>
      <c r="M191" s="44"/>
      <c r="N191" s="48"/>
      <c r="O191" s="12"/>
      <c r="P191" s="12"/>
      <c r="Q191" s="12"/>
      <c r="R191" s="12"/>
      <c r="S191" s="12"/>
      <c r="T191" s="12"/>
      <c r="U191" s="12"/>
      <c r="V191" s="12"/>
      <c r="W191" s="44"/>
      <c r="X191" s="45"/>
    </row>
    <row r="192" spans="1:24" ht="64.5" customHeight="1" x14ac:dyDescent="0.2">
      <c r="A192" s="4"/>
      <c r="B192" s="4"/>
      <c r="C192" s="4"/>
      <c r="D192" s="15"/>
      <c r="E192" s="12"/>
      <c r="F192" s="12"/>
      <c r="G192" s="12"/>
      <c r="H192" s="12"/>
      <c r="I192" s="12"/>
      <c r="J192" s="12"/>
      <c r="K192" s="12"/>
      <c r="L192" s="12"/>
      <c r="M192" s="44"/>
      <c r="N192" s="48"/>
      <c r="O192" s="12"/>
      <c r="P192" s="12"/>
      <c r="Q192" s="12"/>
      <c r="R192" s="12"/>
      <c r="S192" s="12"/>
      <c r="T192" s="32"/>
      <c r="U192" s="32"/>
      <c r="V192" s="32"/>
      <c r="W192" s="44"/>
      <c r="X192" s="45"/>
    </row>
    <row r="193" spans="4:22" x14ac:dyDescent="0.2">
      <c r="D193" s="31"/>
      <c r="E193" s="10"/>
      <c r="F193" s="10"/>
      <c r="G193" s="10"/>
      <c r="H193" s="10"/>
      <c r="I193" s="10"/>
      <c r="J193" s="10"/>
      <c r="K193" s="10"/>
      <c r="L193" s="10"/>
      <c r="M193" s="37"/>
      <c r="N193" s="37"/>
      <c r="O193" s="10"/>
      <c r="P193" s="10"/>
      <c r="Q193" s="10"/>
      <c r="R193" s="10"/>
      <c r="S193" s="14"/>
      <c r="T193" s="14"/>
      <c r="U193" s="14"/>
      <c r="V193" s="14"/>
    </row>
    <row r="194" spans="4:22" x14ac:dyDescent="0.2">
      <c r="D194" s="31"/>
      <c r="E194" s="10"/>
      <c r="F194" s="10"/>
      <c r="G194" s="10"/>
      <c r="H194" s="10"/>
      <c r="I194" s="10"/>
      <c r="J194" s="10"/>
      <c r="K194" s="10"/>
      <c r="L194" s="10"/>
      <c r="M194" s="37"/>
      <c r="N194" s="37"/>
      <c r="O194" s="10"/>
      <c r="P194" s="10"/>
      <c r="Q194" s="10"/>
      <c r="R194" s="10"/>
      <c r="S194" s="14"/>
      <c r="T194" s="14"/>
      <c r="U194" s="14"/>
      <c r="V194" s="14"/>
    </row>
    <row r="195" spans="4:22" x14ac:dyDescent="0.2">
      <c r="D195" s="31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4"/>
      <c r="T195" s="14"/>
      <c r="U195" s="14"/>
      <c r="V195" s="14"/>
    </row>
    <row r="196" spans="4:22" s="19" customFormat="1" x14ac:dyDescent="0.2">
      <c r="E196" s="34"/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  <c r="R196" s="34"/>
      <c r="S196" s="18"/>
      <c r="T196" s="18"/>
      <c r="U196" s="18"/>
      <c r="V196" s="18"/>
    </row>
    <row r="197" spans="4:22" s="19" customFormat="1" x14ac:dyDescent="0.2">
      <c r="E197" s="34"/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18"/>
      <c r="T197" s="18"/>
      <c r="U197" s="18"/>
      <c r="V197" s="18"/>
    </row>
    <row r="198" spans="4:22" s="19" customFormat="1" x14ac:dyDescent="0.2">
      <c r="E198" s="34"/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  <c r="R198" s="34"/>
      <c r="S198" s="18"/>
      <c r="T198" s="18"/>
      <c r="U198" s="18"/>
      <c r="V198" s="18"/>
    </row>
    <row r="199" spans="4:22" s="19" customFormat="1" x14ac:dyDescent="0.2">
      <c r="E199" s="34"/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  <c r="R199" s="34"/>
      <c r="S199" s="18"/>
      <c r="T199" s="18"/>
      <c r="U199" s="18"/>
      <c r="V199" s="18"/>
    </row>
    <row r="247" spans="3:22" x14ac:dyDescent="0.2">
      <c r="C247" s="15"/>
      <c r="D247" s="15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4"/>
      <c r="T247" s="10"/>
      <c r="U247" s="10"/>
      <c r="V247" s="10"/>
    </row>
    <row r="296" spans="3:22" x14ac:dyDescent="0.2">
      <c r="C296" s="15"/>
      <c r="D296" s="15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4"/>
      <c r="T296" s="13"/>
      <c r="U296" s="13"/>
      <c r="V296" s="13"/>
    </row>
    <row r="297" spans="3:22" x14ac:dyDescent="0.2">
      <c r="C297" s="15"/>
      <c r="D297" s="15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4"/>
      <c r="T297" s="13"/>
      <c r="U297" s="13"/>
      <c r="V297" s="13"/>
    </row>
  </sheetData>
  <mergeCells count="16">
    <mergeCell ref="M39:M53"/>
    <mergeCell ref="N39:N53"/>
    <mergeCell ref="W39:W53"/>
    <mergeCell ref="X39:X53"/>
    <mergeCell ref="M87:M96"/>
    <mergeCell ref="N87:N96"/>
    <mergeCell ref="W87:W96"/>
    <mergeCell ref="X87:X96"/>
    <mergeCell ref="M137:M149"/>
    <mergeCell ref="N137:N149"/>
    <mergeCell ref="W137:W149"/>
    <mergeCell ref="X137:X149"/>
    <mergeCell ref="M183:M192"/>
    <mergeCell ref="N183:N192"/>
    <mergeCell ref="W183:W192"/>
    <mergeCell ref="X183:X192"/>
  </mergeCells>
  <printOptions horizontalCentered="1"/>
  <pageMargins left="0.75" right="0.75" top="1.25" bottom="0.75" header="0.3" footer="0.3"/>
  <pageSetup scale="52" fitToHeight="2" pageOrder="overThenDown" orientation="landscape" r:id="rId1"/>
  <rowBreaks count="3" manualBreakCount="3">
    <brk id="53" max="25" man="1"/>
    <brk id="96" max="25" man="1"/>
    <brk id="149" max="25" man="1"/>
  </rowBreaks>
  <colBreaks count="1" manualBreakCount="1">
    <brk id="14" max="167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86AE6-F22C-4232-9EF3-01730568643F}">
  <dimension ref="A1:EA297"/>
  <sheetViews>
    <sheetView view="pageBreakPreview" zoomScale="80" zoomScaleNormal="100" zoomScaleSheetLayoutView="80" workbookViewId="0"/>
  </sheetViews>
  <sheetFormatPr defaultColWidth="9.6640625" defaultRowHeight="14.25" x14ac:dyDescent="0.2"/>
  <cols>
    <col min="1" max="1" width="5.77734375" style="1" customWidth="1"/>
    <col min="2" max="2" width="2.77734375" style="1" customWidth="1"/>
    <col min="3" max="3" width="18.88671875" style="1" customWidth="1"/>
    <col min="4" max="4" width="45" style="1" customWidth="1"/>
    <col min="5" max="12" width="11.77734375" style="1" customWidth="1"/>
    <col min="13" max="14" width="2.77734375" style="1" customWidth="1"/>
    <col min="15" max="18" width="11.77734375" style="1" customWidth="1"/>
    <col min="19" max="19" width="11.77734375" style="7" customWidth="1"/>
    <col min="20" max="20" width="12.44140625" style="20" bestFit="1" customWidth="1"/>
    <col min="21" max="22" width="11.77734375" style="20" customWidth="1"/>
    <col min="23" max="24" width="2.77734375" style="1" customWidth="1"/>
    <col min="25" max="16384" width="9.6640625" style="1"/>
  </cols>
  <sheetData>
    <row r="1" spans="1:131" ht="14.25" customHeight="1" x14ac:dyDescent="0.2">
      <c r="A1" s="16" t="s">
        <v>62</v>
      </c>
      <c r="N1" s="35" t="s">
        <v>139</v>
      </c>
      <c r="O1" s="16"/>
      <c r="X1" s="35" t="s">
        <v>139</v>
      </c>
    </row>
    <row r="2" spans="1:131" ht="14.25" customHeight="1" x14ac:dyDescent="0.2">
      <c r="A2" s="16" t="s">
        <v>189</v>
      </c>
      <c r="N2" s="35" t="s">
        <v>140</v>
      </c>
      <c r="O2" s="16"/>
      <c r="X2" s="35" t="s">
        <v>140</v>
      </c>
    </row>
    <row r="3" spans="1:131" ht="14.25" customHeight="1" x14ac:dyDescent="0.2">
      <c r="A3" s="16" t="s">
        <v>187</v>
      </c>
      <c r="N3" s="35" t="s">
        <v>180</v>
      </c>
      <c r="O3" s="16"/>
      <c r="X3" s="35" t="s">
        <v>180</v>
      </c>
    </row>
    <row r="4" spans="1:131" ht="14.25" customHeight="1" x14ac:dyDescent="0.2">
      <c r="A4" s="16"/>
      <c r="N4" s="35" t="s">
        <v>188</v>
      </c>
      <c r="O4" s="16"/>
      <c r="X4" s="35" t="s">
        <v>188</v>
      </c>
    </row>
    <row r="5" spans="1:131" ht="14.25" customHeight="1" x14ac:dyDescent="0.2">
      <c r="A5" s="16"/>
      <c r="N5" s="34" t="s">
        <v>155</v>
      </c>
      <c r="O5" s="16"/>
      <c r="X5" s="34" t="s">
        <v>156</v>
      </c>
    </row>
    <row r="6" spans="1:131" ht="14.25" customHeight="1" x14ac:dyDescent="0.2">
      <c r="O6" s="16"/>
    </row>
    <row r="7" spans="1:131" ht="14.25" customHeight="1" x14ac:dyDescent="0.2">
      <c r="C7" s="6" t="s">
        <v>2</v>
      </c>
      <c r="D7" s="6" t="s">
        <v>7</v>
      </c>
      <c r="E7" s="34" t="s">
        <v>8</v>
      </c>
      <c r="F7" s="34" t="s">
        <v>9</v>
      </c>
      <c r="G7" s="34" t="s">
        <v>10</v>
      </c>
      <c r="H7" s="34" t="s">
        <v>11</v>
      </c>
      <c r="I7" s="34" t="s">
        <v>12</v>
      </c>
      <c r="J7" s="34" t="s">
        <v>13</v>
      </c>
      <c r="K7" s="34" t="s">
        <v>40</v>
      </c>
      <c r="L7" s="6"/>
      <c r="M7" s="6"/>
      <c r="N7" s="6"/>
      <c r="O7" s="34" t="s">
        <v>8</v>
      </c>
      <c r="P7" s="34" t="s">
        <v>9</v>
      </c>
      <c r="Q7" s="34" t="s">
        <v>10</v>
      </c>
      <c r="R7" s="34" t="s">
        <v>11</v>
      </c>
      <c r="S7" s="18" t="s">
        <v>12</v>
      </c>
      <c r="T7" s="18" t="s">
        <v>13</v>
      </c>
      <c r="U7" s="18"/>
      <c r="V7" s="18"/>
    </row>
    <row r="8" spans="1:131" ht="14.25" customHeight="1" x14ac:dyDescent="0.2"/>
    <row r="9" spans="1:131" ht="14.25" customHeight="1" x14ac:dyDescent="0.2">
      <c r="A9" s="3" t="s">
        <v>0</v>
      </c>
      <c r="B9" s="3"/>
      <c r="C9" s="1" t="s">
        <v>15</v>
      </c>
      <c r="D9" s="30" t="s">
        <v>58</v>
      </c>
      <c r="E9" s="34" t="s">
        <v>31</v>
      </c>
      <c r="F9" s="34" t="s">
        <v>33</v>
      </c>
      <c r="G9" s="34" t="s">
        <v>35</v>
      </c>
      <c r="H9" s="34" t="s">
        <v>37</v>
      </c>
      <c r="I9" s="34" t="s">
        <v>38</v>
      </c>
      <c r="J9" s="34" t="s">
        <v>39</v>
      </c>
      <c r="K9" s="34" t="s">
        <v>41</v>
      </c>
      <c r="L9" s="6"/>
      <c r="M9" s="6"/>
      <c r="N9" s="6"/>
      <c r="O9" s="34" t="s">
        <v>42</v>
      </c>
      <c r="P9" s="34" t="s">
        <v>43</v>
      </c>
      <c r="Q9" s="34" t="s">
        <v>32</v>
      </c>
      <c r="R9" s="34" t="s">
        <v>34</v>
      </c>
      <c r="S9" s="34" t="s">
        <v>36</v>
      </c>
      <c r="T9" s="18" t="s">
        <v>14</v>
      </c>
      <c r="U9" s="18"/>
      <c r="V9" s="18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</row>
    <row r="10" spans="1:131" ht="14.25" customHeight="1" x14ac:dyDescent="0.2">
      <c r="A10" s="8" t="s">
        <v>1</v>
      </c>
      <c r="B10" s="8"/>
      <c r="C10" s="23" t="s">
        <v>16</v>
      </c>
      <c r="D10" s="25" t="s">
        <v>45</v>
      </c>
      <c r="E10" s="29">
        <v>2011</v>
      </c>
      <c r="F10" s="29">
        <v>2011</v>
      </c>
      <c r="G10" s="29">
        <v>2011</v>
      </c>
      <c r="H10" s="29">
        <v>2011</v>
      </c>
      <c r="I10" s="29">
        <v>2011</v>
      </c>
      <c r="J10" s="29">
        <v>2011</v>
      </c>
      <c r="K10" s="29">
        <v>2011</v>
      </c>
      <c r="L10" s="9"/>
      <c r="M10" s="9"/>
      <c r="N10" s="9"/>
      <c r="O10" s="29">
        <v>2011</v>
      </c>
      <c r="P10" s="29">
        <v>2011</v>
      </c>
      <c r="Q10" s="29">
        <v>2011</v>
      </c>
      <c r="R10" s="29">
        <v>2011</v>
      </c>
      <c r="S10" s="29">
        <v>2011</v>
      </c>
      <c r="T10" s="24" t="s">
        <v>44</v>
      </c>
      <c r="U10" s="24"/>
      <c r="V10" s="24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</row>
    <row r="11" spans="1:131" ht="14.25" customHeight="1" x14ac:dyDescent="0.2">
      <c r="E11" s="11"/>
      <c r="F11" s="11"/>
      <c r="G11" s="11"/>
      <c r="H11" s="11"/>
      <c r="I11" s="11"/>
      <c r="J11" s="11"/>
      <c r="K11" s="11"/>
      <c r="T11" s="7"/>
      <c r="U11" s="7"/>
      <c r="V11" s="7"/>
    </row>
    <row r="12" spans="1:131" ht="14.25" customHeight="1" x14ac:dyDescent="0.2">
      <c r="A12" s="1">
        <f t="shared" ref="A12:A47" si="0">(A11+1)</f>
        <v>1</v>
      </c>
      <c r="C12" s="15" t="s">
        <v>63</v>
      </c>
      <c r="D12" s="15" t="s">
        <v>46</v>
      </c>
      <c r="E12" s="2">
        <v>152072123</v>
      </c>
      <c r="F12" s="2">
        <v>138523404</v>
      </c>
      <c r="G12" s="2">
        <v>115363710</v>
      </c>
      <c r="H12" s="2">
        <v>113009610</v>
      </c>
      <c r="I12" s="2">
        <v>127801792</v>
      </c>
      <c r="J12" s="2">
        <v>180207260</v>
      </c>
      <c r="K12" s="2">
        <v>236647449</v>
      </c>
      <c r="L12" s="2"/>
      <c r="M12" s="2"/>
      <c r="N12" s="2"/>
      <c r="O12" s="2">
        <v>227196377</v>
      </c>
      <c r="P12" s="2">
        <v>223224932</v>
      </c>
      <c r="Q12" s="2">
        <v>155078123</v>
      </c>
      <c r="R12" s="2">
        <v>116708312</v>
      </c>
      <c r="S12" s="2">
        <v>135927857</v>
      </c>
      <c r="T12" s="14">
        <f t="shared" ref="T12:T47" si="1">SUM(O12:S12,E12:K12)</f>
        <v>1921760949</v>
      </c>
      <c r="U12" s="14"/>
      <c r="V12" s="14"/>
    </row>
    <row r="13" spans="1:131" ht="14.25" customHeight="1" x14ac:dyDescent="0.2">
      <c r="A13" s="1">
        <f t="shared" si="0"/>
        <v>2</v>
      </c>
      <c r="C13" s="15" t="s">
        <v>181</v>
      </c>
      <c r="D13" s="15" t="s">
        <v>182</v>
      </c>
      <c r="E13" s="2">
        <v>2081450</v>
      </c>
      <c r="F13" s="2">
        <v>1968701</v>
      </c>
      <c r="G13" s="2">
        <v>1814495</v>
      </c>
      <c r="H13" s="2">
        <v>1594537</v>
      </c>
      <c r="I13" s="2">
        <v>1523759</v>
      </c>
      <c r="J13" s="2">
        <v>1383817</v>
      </c>
      <c r="K13" s="2">
        <v>1152881</v>
      </c>
      <c r="L13" s="2"/>
      <c r="M13" s="2"/>
      <c r="N13" s="2"/>
      <c r="O13" s="2">
        <v>980269</v>
      </c>
      <c r="P13" s="2">
        <v>1102571</v>
      </c>
      <c r="Q13" s="2">
        <v>1192217</v>
      </c>
      <c r="R13" s="2">
        <v>1384246</v>
      </c>
      <c r="S13" s="2">
        <v>1738250</v>
      </c>
      <c r="T13" s="14">
        <f t="shared" si="1"/>
        <v>17917193</v>
      </c>
      <c r="U13" s="14"/>
      <c r="V13" s="14"/>
    </row>
    <row r="14" spans="1:131" ht="14.25" customHeight="1" x14ac:dyDescent="0.2">
      <c r="A14" s="1">
        <f t="shared" si="0"/>
        <v>3</v>
      </c>
      <c r="C14" s="15" t="s">
        <v>64</v>
      </c>
      <c r="D14" s="15" t="s">
        <v>136</v>
      </c>
      <c r="E14" s="2">
        <v>24918479</v>
      </c>
      <c r="F14" s="2">
        <v>19693641</v>
      </c>
      <c r="G14" s="2">
        <v>19469765</v>
      </c>
      <c r="H14" s="2">
        <v>19443827</v>
      </c>
      <c r="I14" s="2">
        <v>17752454</v>
      </c>
      <c r="J14" s="2">
        <v>25015110</v>
      </c>
      <c r="K14" s="2">
        <v>29399241</v>
      </c>
      <c r="L14" s="2"/>
      <c r="M14" s="2"/>
      <c r="N14" s="2"/>
      <c r="O14" s="2">
        <v>27740831</v>
      </c>
      <c r="P14" s="2">
        <v>26001808</v>
      </c>
      <c r="Q14" s="2">
        <v>20835947</v>
      </c>
      <c r="R14" s="2">
        <v>17124373</v>
      </c>
      <c r="S14" s="2">
        <v>17144488</v>
      </c>
      <c r="T14" s="14">
        <f t="shared" si="1"/>
        <v>264539964</v>
      </c>
      <c r="U14" s="14"/>
      <c r="V14" s="14"/>
    </row>
    <row r="15" spans="1:131" ht="14.25" customHeight="1" x14ac:dyDescent="0.2">
      <c r="A15" s="1">
        <f t="shared" si="0"/>
        <v>4</v>
      </c>
      <c r="C15" s="15" t="s">
        <v>183</v>
      </c>
      <c r="D15" s="15" t="s">
        <v>184</v>
      </c>
      <c r="E15" s="2">
        <v>72159</v>
      </c>
      <c r="F15" s="2">
        <v>67816</v>
      </c>
      <c r="G15" s="2">
        <v>63604</v>
      </c>
      <c r="H15" s="2">
        <v>59670</v>
      </c>
      <c r="I15" s="2">
        <v>51866</v>
      </c>
      <c r="J15" s="2">
        <v>46418</v>
      </c>
      <c r="K15" s="2">
        <v>42249</v>
      </c>
      <c r="L15" s="2"/>
      <c r="M15" s="2"/>
      <c r="N15" s="2"/>
      <c r="O15" s="2">
        <v>37861</v>
      </c>
      <c r="P15" s="2">
        <v>35795</v>
      </c>
      <c r="Q15" s="2">
        <v>39453</v>
      </c>
      <c r="R15" s="2">
        <v>50561</v>
      </c>
      <c r="S15" s="2">
        <v>62684</v>
      </c>
      <c r="T15" s="14">
        <f t="shared" si="1"/>
        <v>630136</v>
      </c>
      <c r="U15" s="14"/>
      <c r="V15" s="14"/>
    </row>
    <row r="16" spans="1:131" ht="14.25" customHeight="1" x14ac:dyDescent="0.2">
      <c r="A16" s="1">
        <f t="shared" si="0"/>
        <v>5</v>
      </c>
      <c r="C16" s="15" t="s">
        <v>65</v>
      </c>
      <c r="D16" s="15" t="s">
        <v>17</v>
      </c>
      <c r="E16" s="2">
        <v>422655</v>
      </c>
      <c r="F16" s="2">
        <v>363386</v>
      </c>
      <c r="G16" s="2">
        <v>455567</v>
      </c>
      <c r="H16" s="2">
        <v>342973</v>
      </c>
      <c r="I16" s="2">
        <v>440256</v>
      </c>
      <c r="J16" s="2">
        <v>398336</v>
      </c>
      <c r="K16" s="2">
        <v>406059</v>
      </c>
      <c r="L16" s="2"/>
      <c r="M16" s="2"/>
      <c r="N16" s="2"/>
      <c r="O16" s="2">
        <v>387421</v>
      </c>
      <c r="P16" s="2">
        <v>478720</v>
      </c>
      <c r="Q16" s="2">
        <v>558823</v>
      </c>
      <c r="R16" s="2">
        <v>568185</v>
      </c>
      <c r="S16" s="2">
        <v>459077</v>
      </c>
      <c r="T16" s="14">
        <f t="shared" si="1"/>
        <v>5281458</v>
      </c>
      <c r="U16" s="14"/>
      <c r="V16" s="14"/>
    </row>
    <row r="17" spans="1:22" ht="14.25" customHeight="1" x14ac:dyDescent="0.2">
      <c r="A17" s="1">
        <f t="shared" si="0"/>
        <v>6</v>
      </c>
      <c r="C17" s="15" t="s">
        <v>66</v>
      </c>
      <c r="D17" s="15" t="s">
        <v>18</v>
      </c>
      <c r="E17" s="2">
        <v>12700</v>
      </c>
      <c r="F17" s="2">
        <v>10100</v>
      </c>
      <c r="G17" s="2">
        <v>10860</v>
      </c>
      <c r="H17" s="2">
        <v>2520</v>
      </c>
      <c r="I17" s="2">
        <v>3300</v>
      </c>
      <c r="J17" s="2">
        <v>2600</v>
      </c>
      <c r="K17" s="2">
        <v>3103</v>
      </c>
      <c r="L17" s="2"/>
      <c r="M17" s="2"/>
      <c r="N17" s="2"/>
      <c r="O17" s="2">
        <v>7055</v>
      </c>
      <c r="P17" s="2">
        <v>15119</v>
      </c>
      <c r="Q17" s="2">
        <v>15882</v>
      </c>
      <c r="R17" s="2">
        <v>12690</v>
      </c>
      <c r="S17" s="2">
        <v>6132</v>
      </c>
      <c r="T17" s="14">
        <f t="shared" si="1"/>
        <v>102061</v>
      </c>
      <c r="U17" s="14"/>
      <c r="V17" s="14"/>
    </row>
    <row r="18" spans="1:22" ht="14.25" customHeight="1" x14ac:dyDescent="0.2">
      <c r="A18" s="1">
        <f t="shared" si="0"/>
        <v>7</v>
      </c>
      <c r="C18" s="15" t="s">
        <v>67</v>
      </c>
      <c r="D18" s="15" t="s">
        <v>135</v>
      </c>
      <c r="E18" s="2">
        <v>3545618</v>
      </c>
      <c r="F18" s="2">
        <v>3087293</v>
      </c>
      <c r="G18" s="2">
        <v>3125128</v>
      </c>
      <c r="H18" s="2">
        <v>2793024</v>
      </c>
      <c r="I18" s="2">
        <v>2401167</v>
      </c>
      <c r="J18" s="2">
        <v>2460077</v>
      </c>
      <c r="K18" s="2">
        <v>2569858</v>
      </c>
      <c r="L18" s="2"/>
      <c r="M18" s="2"/>
      <c r="N18" s="2"/>
      <c r="O18" s="2">
        <v>2953547</v>
      </c>
      <c r="P18" s="2">
        <v>3504966</v>
      </c>
      <c r="Q18" s="2">
        <v>3448865</v>
      </c>
      <c r="R18" s="2">
        <v>3581484</v>
      </c>
      <c r="S18" s="2">
        <v>3806101</v>
      </c>
      <c r="T18" s="14">
        <f t="shared" si="1"/>
        <v>37277128</v>
      </c>
      <c r="U18" s="14"/>
      <c r="V18" s="14"/>
    </row>
    <row r="19" spans="1:22" s="5" customFormat="1" ht="14.25" customHeight="1" x14ac:dyDescent="0.25">
      <c r="A19" s="1">
        <f t="shared" si="0"/>
        <v>8</v>
      </c>
      <c r="B19" s="1"/>
      <c r="C19" s="15" t="s">
        <v>169</v>
      </c>
      <c r="D19" s="15" t="s">
        <v>170</v>
      </c>
      <c r="E19" s="2">
        <v>2990041</v>
      </c>
      <c r="F19" s="2">
        <v>2602120</v>
      </c>
      <c r="G19" s="2">
        <v>3226394</v>
      </c>
      <c r="H19" s="2">
        <v>4417726</v>
      </c>
      <c r="I19" s="2">
        <v>4507630</v>
      </c>
      <c r="J19" s="2">
        <v>5467090</v>
      </c>
      <c r="K19" s="2">
        <v>5337859</v>
      </c>
      <c r="L19" s="2"/>
      <c r="M19" s="2"/>
      <c r="N19" s="2"/>
      <c r="O19" s="2">
        <v>5300993</v>
      </c>
      <c r="P19" s="2">
        <v>4324449</v>
      </c>
      <c r="Q19" s="2">
        <v>3525401</v>
      </c>
      <c r="R19" s="2">
        <v>3709648</v>
      </c>
      <c r="S19" s="2">
        <v>2701908</v>
      </c>
      <c r="T19" s="14">
        <f t="shared" si="1"/>
        <v>48111259</v>
      </c>
      <c r="U19" s="14"/>
      <c r="V19" s="14"/>
    </row>
    <row r="20" spans="1:22" s="5" customFormat="1" ht="14.25" customHeight="1" x14ac:dyDescent="0.25">
      <c r="A20" s="1">
        <f t="shared" si="0"/>
        <v>9</v>
      </c>
      <c r="B20" s="1"/>
      <c r="C20" s="15" t="s">
        <v>171</v>
      </c>
      <c r="D20" s="15" t="s">
        <v>172</v>
      </c>
      <c r="E20" s="2">
        <v>75221</v>
      </c>
      <c r="F20" s="2">
        <v>176305</v>
      </c>
      <c r="G20" s="2">
        <v>121223</v>
      </c>
      <c r="H20" s="2">
        <v>482800</v>
      </c>
      <c r="I20" s="2">
        <v>527031</v>
      </c>
      <c r="J20" s="2">
        <v>716098</v>
      </c>
      <c r="K20" s="2">
        <v>630852</v>
      </c>
      <c r="L20" s="2"/>
      <c r="M20" s="2"/>
      <c r="N20" s="2"/>
      <c r="O20" s="2">
        <v>595507</v>
      </c>
      <c r="P20" s="2">
        <v>399917</v>
      </c>
      <c r="Q20" s="2">
        <v>168453</v>
      </c>
      <c r="R20" s="2">
        <v>186284</v>
      </c>
      <c r="S20" s="2">
        <v>116605</v>
      </c>
      <c r="T20" s="14">
        <f t="shared" si="1"/>
        <v>4196296</v>
      </c>
      <c r="U20" s="14"/>
      <c r="V20" s="14"/>
    </row>
    <row r="21" spans="1:22" ht="14.25" customHeight="1" x14ac:dyDescent="0.2">
      <c r="A21" s="1">
        <f t="shared" si="0"/>
        <v>10</v>
      </c>
      <c r="C21" s="15" t="s">
        <v>68</v>
      </c>
      <c r="D21" s="15" t="s">
        <v>69</v>
      </c>
      <c r="E21" s="2">
        <v>4422992</v>
      </c>
      <c r="F21" s="2">
        <v>5272034</v>
      </c>
      <c r="G21" s="2">
        <v>6956394</v>
      </c>
      <c r="H21" s="2">
        <v>4005083</v>
      </c>
      <c r="I21" s="2">
        <v>3899365</v>
      </c>
      <c r="J21" s="2">
        <v>5686176</v>
      </c>
      <c r="K21" s="2">
        <v>4946950</v>
      </c>
      <c r="L21" s="2"/>
      <c r="M21" s="2"/>
      <c r="N21" s="2"/>
      <c r="O21" s="2">
        <v>4976341</v>
      </c>
      <c r="P21" s="2">
        <v>6339458</v>
      </c>
      <c r="Q21" s="2">
        <v>6819627</v>
      </c>
      <c r="R21" s="2">
        <v>6546670</v>
      </c>
      <c r="S21" s="2">
        <v>6365400</v>
      </c>
      <c r="T21" s="14">
        <f t="shared" si="1"/>
        <v>66236490</v>
      </c>
      <c r="U21" s="14"/>
      <c r="V21" s="14"/>
    </row>
    <row r="22" spans="1:22" ht="14.25" customHeight="1" x14ac:dyDescent="0.2">
      <c r="A22" s="1">
        <f t="shared" si="0"/>
        <v>11</v>
      </c>
      <c r="C22" s="15" t="s">
        <v>70</v>
      </c>
      <c r="D22" s="15" t="s">
        <v>71</v>
      </c>
      <c r="E22" s="2">
        <v>2945916</v>
      </c>
      <c r="F22" s="2">
        <v>3198809</v>
      </c>
      <c r="G22" s="2">
        <v>4027764</v>
      </c>
      <c r="H22" s="2">
        <v>2810867</v>
      </c>
      <c r="I22" s="2">
        <v>2764498</v>
      </c>
      <c r="J22" s="2">
        <v>3260863</v>
      </c>
      <c r="K22" s="2">
        <v>2761261</v>
      </c>
      <c r="L22" s="2"/>
      <c r="M22" s="2"/>
      <c r="N22" s="2"/>
      <c r="O22" s="2">
        <v>3250182</v>
      </c>
      <c r="P22" s="2">
        <v>3330699</v>
      </c>
      <c r="Q22" s="2">
        <v>3495208</v>
      </c>
      <c r="R22" s="2">
        <v>3870213</v>
      </c>
      <c r="S22" s="2">
        <v>3066927</v>
      </c>
      <c r="T22" s="14">
        <f t="shared" si="1"/>
        <v>38783207</v>
      </c>
      <c r="U22" s="14"/>
      <c r="V22" s="14"/>
    </row>
    <row r="23" spans="1:22" ht="14.25" customHeight="1" x14ac:dyDescent="0.2">
      <c r="A23" s="1">
        <f t="shared" si="0"/>
        <v>12</v>
      </c>
      <c r="C23" s="15" t="s">
        <v>72</v>
      </c>
      <c r="D23" s="15" t="s">
        <v>73</v>
      </c>
      <c r="E23" s="2">
        <v>3660760</v>
      </c>
      <c r="F23" s="2">
        <v>3529203</v>
      </c>
      <c r="G23" s="2">
        <v>4624929</v>
      </c>
      <c r="H23" s="2">
        <v>4589665</v>
      </c>
      <c r="I23" s="2">
        <v>3874405</v>
      </c>
      <c r="J23" s="2">
        <v>5081179</v>
      </c>
      <c r="K23" s="2">
        <v>4390022</v>
      </c>
      <c r="L23" s="2"/>
      <c r="M23" s="2"/>
      <c r="N23" s="2"/>
      <c r="O23" s="2">
        <v>5202111</v>
      </c>
      <c r="P23" s="2">
        <v>4716622</v>
      </c>
      <c r="Q23" s="2">
        <v>4571712</v>
      </c>
      <c r="R23" s="2">
        <v>4376451</v>
      </c>
      <c r="S23" s="2">
        <v>3873770</v>
      </c>
      <c r="T23" s="14">
        <f t="shared" si="1"/>
        <v>52490829</v>
      </c>
      <c r="U23" s="14"/>
      <c r="V23" s="14"/>
    </row>
    <row r="24" spans="1:22" ht="14.25" customHeight="1" x14ac:dyDescent="0.2">
      <c r="A24" s="1">
        <f t="shared" si="0"/>
        <v>13</v>
      </c>
      <c r="C24" s="15" t="s">
        <v>74</v>
      </c>
      <c r="D24" s="15" t="s">
        <v>75</v>
      </c>
      <c r="E24" s="2">
        <v>1741419</v>
      </c>
      <c r="F24" s="2">
        <v>883713</v>
      </c>
      <c r="G24" s="2">
        <v>1102119</v>
      </c>
      <c r="H24" s="2">
        <v>1204788</v>
      </c>
      <c r="I24" s="2">
        <v>1415319</v>
      </c>
      <c r="J24" s="2">
        <v>1687463</v>
      </c>
      <c r="K24" s="2">
        <v>554899</v>
      </c>
      <c r="L24" s="2"/>
      <c r="M24" s="2"/>
      <c r="N24" s="2"/>
      <c r="O24" s="2">
        <v>1963272</v>
      </c>
      <c r="P24" s="2">
        <v>1851748</v>
      </c>
      <c r="Q24" s="2">
        <v>1649473</v>
      </c>
      <c r="R24" s="2">
        <v>1287992</v>
      </c>
      <c r="S24" s="2">
        <v>2463717</v>
      </c>
      <c r="T24" s="14">
        <f t="shared" si="1"/>
        <v>17805922</v>
      </c>
      <c r="U24" s="14"/>
      <c r="V24" s="14"/>
    </row>
    <row r="25" spans="1:22" ht="14.25" customHeight="1" x14ac:dyDescent="0.2">
      <c r="A25" s="1">
        <f t="shared" si="0"/>
        <v>14</v>
      </c>
      <c r="C25" s="15" t="s">
        <v>76</v>
      </c>
      <c r="D25" s="15" t="s">
        <v>47</v>
      </c>
      <c r="E25" s="2">
        <v>105187</v>
      </c>
      <c r="F25" s="2">
        <v>115152</v>
      </c>
      <c r="G25" s="2">
        <v>210053</v>
      </c>
      <c r="H25" s="2">
        <v>359813</v>
      </c>
      <c r="I25" s="2">
        <v>350907</v>
      </c>
      <c r="J25" s="2">
        <v>448627</v>
      </c>
      <c r="K25" s="2">
        <v>429863</v>
      </c>
      <c r="L25" s="2"/>
      <c r="M25" s="2"/>
      <c r="N25" s="2"/>
      <c r="O25" s="2">
        <v>587522</v>
      </c>
      <c r="P25" s="2">
        <v>480063</v>
      </c>
      <c r="Q25" s="2">
        <v>373996</v>
      </c>
      <c r="R25" s="2">
        <v>272179</v>
      </c>
      <c r="S25" s="2">
        <v>95198</v>
      </c>
      <c r="T25" s="14">
        <f t="shared" si="1"/>
        <v>3828560</v>
      </c>
      <c r="U25" s="14"/>
      <c r="V25" s="14"/>
    </row>
    <row r="26" spans="1:22" ht="14.25" customHeight="1" x14ac:dyDescent="0.2">
      <c r="A26" s="1">
        <f t="shared" si="0"/>
        <v>15</v>
      </c>
      <c r="C26" s="15" t="s">
        <v>77</v>
      </c>
      <c r="D26" s="15" t="s">
        <v>19</v>
      </c>
      <c r="E26" s="2">
        <v>97887459</v>
      </c>
      <c r="F26" s="2">
        <v>90055759</v>
      </c>
      <c r="G26" s="2">
        <v>106085614</v>
      </c>
      <c r="H26" s="2">
        <v>104830654</v>
      </c>
      <c r="I26" s="2">
        <v>107795530</v>
      </c>
      <c r="J26" s="2">
        <v>141186551</v>
      </c>
      <c r="K26" s="2">
        <v>153398754</v>
      </c>
      <c r="L26" s="2"/>
      <c r="M26" s="2"/>
      <c r="N26" s="2"/>
      <c r="O26" s="2">
        <v>145400164</v>
      </c>
      <c r="P26" s="2">
        <v>151266387</v>
      </c>
      <c r="Q26" s="2">
        <v>125054719</v>
      </c>
      <c r="R26" s="2">
        <v>105816276</v>
      </c>
      <c r="S26" s="2">
        <v>99804870</v>
      </c>
      <c r="T26" s="14">
        <f t="shared" si="1"/>
        <v>1428582737</v>
      </c>
      <c r="U26" s="14"/>
      <c r="V26" s="14"/>
    </row>
    <row r="27" spans="1:22" ht="14.25" customHeight="1" x14ac:dyDescent="0.2">
      <c r="A27" s="1">
        <f t="shared" si="0"/>
        <v>16</v>
      </c>
      <c r="C27" s="15" t="s">
        <v>78</v>
      </c>
      <c r="D27" s="15" t="s">
        <v>20</v>
      </c>
      <c r="E27" s="2">
        <v>2942604</v>
      </c>
      <c r="F27" s="2">
        <v>2804072</v>
      </c>
      <c r="G27" s="2">
        <v>2465096</v>
      </c>
      <c r="H27" s="2">
        <v>2727225</v>
      </c>
      <c r="I27" s="2">
        <v>2949667</v>
      </c>
      <c r="J27" s="2">
        <v>3804025</v>
      </c>
      <c r="K27" s="2">
        <v>4523766</v>
      </c>
      <c r="L27" s="2"/>
      <c r="M27" s="2"/>
      <c r="N27" s="2"/>
      <c r="O27" s="2">
        <v>4212785</v>
      </c>
      <c r="P27" s="2">
        <v>4287536</v>
      </c>
      <c r="Q27" s="2">
        <v>3265408</v>
      </c>
      <c r="R27" s="2">
        <v>2633099</v>
      </c>
      <c r="S27" s="2">
        <v>2774082</v>
      </c>
      <c r="T27" s="14">
        <f t="shared" si="1"/>
        <v>39389365</v>
      </c>
      <c r="U27" s="14"/>
      <c r="V27" s="14"/>
    </row>
    <row r="28" spans="1:22" s="5" customFormat="1" ht="14.25" customHeight="1" x14ac:dyDescent="0.25">
      <c r="A28" s="1">
        <f t="shared" si="0"/>
        <v>17</v>
      </c>
      <c r="B28" s="1"/>
      <c r="C28" s="15" t="s">
        <v>185</v>
      </c>
      <c r="D28" s="15" t="s">
        <v>186</v>
      </c>
      <c r="E28" s="2">
        <v>397</v>
      </c>
      <c r="F28" s="2">
        <v>335</v>
      </c>
      <c r="G28" s="2">
        <v>267</v>
      </c>
      <c r="H28" s="2">
        <v>269</v>
      </c>
      <c r="I28" s="2">
        <v>177</v>
      </c>
      <c r="J28" s="2">
        <v>221</v>
      </c>
      <c r="K28" s="2">
        <v>251</v>
      </c>
      <c r="L28" s="2"/>
      <c r="M28" s="2"/>
      <c r="N28" s="2"/>
      <c r="O28" s="2">
        <v>208</v>
      </c>
      <c r="P28" s="2">
        <v>205</v>
      </c>
      <c r="Q28" s="2">
        <v>90</v>
      </c>
      <c r="R28" s="2">
        <v>28</v>
      </c>
      <c r="S28" s="2">
        <v>24</v>
      </c>
      <c r="T28" s="14">
        <f t="shared" si="1"/>
        <v>2472</v>
      </c>
      <c r="U28" s="14"/>
      <c r="V28" s="14"/>
    </row>
    <row r="29" spans="1:22" s="5" customFormat="1" ht="14.25" customHeight="1" x14ac:dyDescent="0.25">
      <c r="A29" s="1">
        <f t="shared" si="0"/>
        <v>18</v>
      </c>
      <c r="B29" s="1"/>
      <c r="C29" s="15" t="s">
        <v>79</v>
      </c>
      <c r="D29" s="15" t="s">
        <v>21</v>
      </c>
      <c r="E29" s="2">
        <v>34567008</v>
      </c>
      <c r="F29" s="2">
        <v>32645395</v>
      </c>
      <c r="G29" s="2">
        <v>32229699</v>
      </c>
      <c r="H29" s="2">
        <v>39315987</v>
      </c>
      <c r="I29" s="2">
        <v>36919791</v>
      </c>
      <c r="J29" s="2">
        <v>40964059</v>
      </c>
      <c r="K29" s="2">
        <v>45140289</v>
      </c>
      <c r="L29" s="2"/>
      <c r="M29" s="2"/>
      <c r="N29" s="2"/>
      <c r="O29" s="2">
        <v>43406726</v>
      </c>
      <c r="P29" s="2">
        <v>45438080</v>
      </c>
      <c r="Q29" s="2">
        <v>41637541</v>
      </c>
      <c r="R29" s="2">
        <v>36172966</v>
      </c>
      <c r="S29" s="2">
        <v>34839665</v>
      </c>
      <c r="T29" s="14">
        <f t="shared" si="1"/>
        <v>463277206</v>
      </c>
      <c r="U29" s="14"/>
      <c r="V29" s="14"/>
    </row>
    <row r="30" spans="1:22" s="5" customFormat="1" ht="14.25" customHeight="1" x14ac:dyDescent="0.25">
      <c r="A30" s="1">
        <f t="shared" si="0"/>
        <v>19</v>
      </c>
      <c r="B30" s="1"/>
      <c r="C30" s="15" t="s">
        <v>80</v>
      </c>
      <c r="D30" s="15" t="s">
        <v>22</v>
      </c>
      <c r="E30" s="2">
        <v>8567118</v>
      </c>
      <c r="F30" s="2">
        <v>7902478</v>
      </c>
      <c r="G30" s="2">
        <v>8279400</v>
      </c>
      <c r="H30" s="2">
        <v>10368507</v>
      </c>
      <c r="I30" s="2">
        <v>9437046</v>
      </c>
      <c r="J30" s="2">
        <v>10151743</v>
      </c>
      <c r="K30" s="2">
        <v>10991227</v>
      </c>
      <c r="L30" s="2"/>
      <c r="M30" s="2"/>
      <c r="N30" s="2"/>
      <c r="O30" s="2">
        <v>10581038</v>
      </c>
      <c r="P30" s="2">
        <v>10681024</v>
      </c>
      <c r="Q30" s="2">
        <v>10195992</v>
      </c>
      <c r="R30" s="2">
        <v>8794147</v>
      </c>
      <c r="S30" s="2">
        <v>8511143</v>
      </c>
      <c r="T30" s="14">
        <f t="shared" si="1"/>
        <v>114460863</v>
      </c>
      <c r="U30" s="14"/>
      <c r="V30" s="14"/>
    </row>
    <row r="31" spans="1:22" s="5" customFormat="1" ht="14.25" customHeight="1" x14ac:dyDescent="0.25">
      <c r="A31" s="1">
        <f t="shared" si="0"/>
        <v>20</v>
      </c>
      <c r="B31" s="1"/>
      <c r="C31" s="15" t="s">
        <v>81</v>
      </c>
      <c r="D31" s="15" t="s">
        <v>23</v>
      </c>
      <c r="E31" s="2">
        <v>1733087</v>
      </c>
      <c r="F31" s="2">
        <v>1420438</v>
      </c>
      <c r="G31" s="2">
        <v>1323518</v>
      </c>
      <c r="H31" s="2">
        <v>1979435</v>
      </c>
      <c r="I31" s="2">
        <v>2466796</v>
      </c>
      <c r="J31" s="2">
        <v>2655936</v>
      </c>
      <c r="K31" s="2">
        <v>1626825</v>
      </c>
      <c r="L31" s="2"/>
      <c r="M31" s="2"/>
      <c r="N31" s="2"/>
      <c r="O31" s="2">
        <v>1464847</v>
      </c>
      <c r="P31" s="2">
        <v>1642799</v>
      </c>
      <c r="Q31" s="2">
        <v>1622463</v>
      </c>
      <c r="R31" s="2">
        <v>582984</v>
      </c>
      <c r="S31" s="2">
        <v>710390</v>
      </c>
      <c r="T31" s="14">
        <f t="shared" si="1"/>
        <v>19229518</v>
      </c>
      <c r="U31" s="14"/>
      <c r="V31" s="14"/>
    </row>
    <row r="32" spans="1:22" s="5" customFormat="1" ht="14.25" customHeight="1" x14ac:dyDescent="0.25">
      <c r="A32" s="1">
        <f t="shared" si="0"/>
        <v>21</v>
      </c>
      <c r="B32" s="1"/>
      <c r="C32" s="15" t="s">
        <v>84</v>
      </c>
      <c r="D32" s="15" t="s">
        <v>85</v>
      </c>
      <c r="E32" s="2">
        <v>24694869</v>
      </c>
      <c r="F32" s="2">
        <v>13935847</v>
      </c>
      <c r="G32" s="2">
        <v>27618170</v>
      </c>
      <c r="H32" s="2">
        <v>30156611</v>
      </c>
      <c r="I32" s="2">
        <v>25860602</v>
      </c>
      <c r="J32" s="2">
        <v>28261798</v>
      </c>
      <c r="K32" s="2">
        <v>29822940</v>
      </c>
      <c r="L32" s="2"/>
      <c r="M32" s="2"/>
      <c r="N32" s="2"/>
      <c r="O32" s="2">
        <v>26006855</v>
      </c>
      <c r="P32" s="2">
        <v>28548580</v>
      </c>
      <c r="Q32" s="2">
        <v>28697824</v>
      </c>
      <c r="R32" s="2">
        <v>25660691</v>
      </c>
      <c r="S32" s="2">
        <v>25669875</v>
      </c>
      <c r="T32" s="14">
        <f t="shared" si="1"/>
        <v>314934662</v>
      </c>
      <c r="U32" s="14"/>
      <c r="V32" s="14"/>
    </row>
    <row r="33" spans="1:24" s="5" customFormat="1" ht="14.25" customHeight="1" x14ac:dyDescent="0.25">
      <c r="A33" s="1">
        <f t="shared" si="0"/>
        <v>22</v>
      </c>
      <c r="B33" s="1"/>
      <c r="C33" s="15" t="s">
        <v>86</v>
      </c>
      <c r="D33" s="15" t="s">
        <v>48</v>
      </c>
      <c r="E33" s="2">
        <v>2572881</v>
      </c>
      <c r="F33" s="2">
        <v>2207136</v>
      </c>
      <c r="G33" s="2">
        <v>2266148</v>
      </c>
      <c r="H33" s="2">
        <v>1979142</v>
      </c>
      <c r="I33" s="2">
        <v>1890566</v>
      </c>
      <c r="J33" s="2">
        <v>1767599</v>
      </c>
      <c r="K33" s="2">
        <v>1862989</v>
      </c>
      <c r="L33" s="2"/>
      <c r="M33" s="2"/>
      <c r="N33" s="2"/>
      <c r="O33" s="2">
        <v>2002178</v>
      </c>
      <c r="P33" s="2">
        <v>2088034</v>
      </c>
      <c r="Q33" s="2">
        <v>2340241</v>
      </c>
      <c r="R33" s="2">
        <v>2426811</v>
      </c>
      <c r="S33" s="2">
        <v>2619484</v>
      </c>
      <c r="T33" s="14">
        <f t="shared" si="1"/>
        <v>26023209</v>
      </c>
      <c r="U33" s="14"/>
      <c r="V33" s="14"/>
    </row>
    <row r="34" spans="1:24" s="5" customFormat="1" ht="14.25" customHeight="1" x14ac:dyDescent="0.25">
      <c r="A34" s="1">
        <f t="shared" si="0"/>
        <v>23</v>
      </c>
      <c r="B34" s="1"/>
      <c r="C34" s="15" t="s">
        <v>87</v>
      </c>
      <c r="D34" s="15" t="s">
        <v>88</v>
      </c>
      <c r="E34" s="2">
        <v>525339</v>
      </c>
      <c r="F34" s="2">
        <v>576485</v>
      </c>
      <c r="G34" s="2">
        <v>683644</v>
      </c>
      <c r="H34" s="2">
        <v>676952</v>
      </c>
      <c r="I34" s="2">
        <v>680727</v>
      </c>
      <c r="J34" s="2">
        <v>800694</v>
      </c>
      <c r="K34" s="2">
        <v>696837</v>
      </c>
      <c r="L34" s="2"/>
      <c r="M34" s="2"/>
      <c r="N34" s="2"/>
      <c r="O34" s="2">
        <v>747933</v>
      </c>
      <c r="P34" s="2">
        <v>721878</v>
      </c>
      <c r="Q34" s="2">
        <v>694784</v>
      </c>
      <c r="R34" s="2">
        <v>708813</v>
      </c>
      <c r="S34" s="2">
        <v>560243</v>
      </c>
      <c r="T34" s="14">
        <f t="shared" si="1"/>
        <v>8074329</v>
      </c>
      <c r="U34" s="14"/>
      <c r="V34" s="14"/>
    </row>
    <row r="35" spans="1:24" s="5" customFormat="1" ht="14.25" customHeight="1" x14ac:dyDescent="0.25">
      <c r="A35" s="1">
        <f t="shared" si="0"/>
        <v>24</v>
      </c>
      <c r="B35" s="1"/>
      <c r="C35" s="15" t="s">
        <v>89</v>
      </c>
      <c r="D35" s="15" t="s">
        <v>90</v>
      </c>
      <c r="E35" s="2">
        <v>822959</v>
      </c>
      <c r="F35" s="2">
        <v>1138301</v>
      </c>
      <c r="G35" s="2">
        <v>1485230</v>
      </c>
      <c r="H35" s="2">
        <v>1558341</v>
      </c>
      <c r="I35" s="2">
        <v>1330751</v>
      </c>
      <c r="J35" s="2">
        <v>1660307</v>
      </c>
      <c r="K35" s="2">
        <v>1245660</v>
      </c>
      <c r="L35" s="2"/>
      <c r="M35" s="2"/>
      <c r="N35" s="2"/>
      <c r="O35" s="2">
        <v>1375234</v>
      </c>
      <c r="P35" s="2">
        <v>1351776</v>
      </c>
      <c r="Q35" s="2">
        <v>1460340</v>
      </c>
      <c r="R35" s="2">
        <v>1507452</v>
      </c>
      <c r="S35" s="2">
        <v>1181914</v>
      </c>
      <c r="T35" s="14">
        <f t="shared" si="1"/>
        <v>16118265</v>
      </c>
      <c r="U35" s="14"/>
      <c r="V35" s="14"/>
    </row>
    <row r="36" spans="1:24" s="5" customFormat="1" ht="14.25" customHeight="1" x14ac:dyDescent="0.25">
      <c r="A36" s="1">
        <f t="shared" si="0"/>
        <v>25</v>
      </c>
      <c r="B36" s="1"/>
      <c r="C36" s="15" t="s">
        <v>82</v>
      </c>
      <c r="D36" s="15" t="s">
        <v>83</v>
      </c>
      <c r="E36" s="2">
        <v>23788315</v>
      </c>
      <c r="F36" s="2">
        <v>21814792</v>
      </c>
      <c r="G36" s="2">
        <v>24630628</v>
      </c>
      <c r="H36" s="2">
        <v>25547611</v>
      </c>
      <c r="I36" s="2">
        <v>25739238</v>
      </c>
      <c r="J36" s="2">
        <v>37075818</v>
      </c>
      <c r="K36" s="2">
        <v>35889052</v>
      </c>
      <c r="L36" s="2"/>
      <c r="M36" s="2"/>
      <c r="N36" s="2"/>
      <c r="O36" s="2">
        <v>36836656</v>
      </c>
      <c r="P36" s="2">
        <v>32760164</v>
      </c>
      <c r="Q36" s="2">
        <v>25743867</v>
      </c>
      <c r="R36" s="2">
        <v>24649392</v>
      </c>
      <c r="S36" s="2">
        <v>25420450</v>
      </c>
      <c r="T36" s="14">
        <f t="shared" si="1"/>
        <v>339895983</v>
      </c>
      <c r="U36" s="14"/>
      <c r="V36" s="14"/>
    </row>
    <row r="37" spans="1:24" s="5" customFormat="1" ht="14.25" customHeight="1" x14ac:dyDescent="0.25">
      <c r="A37" s="1">
        <f t="shared" si="0"/>
        <v>26</v>
      </c>
      <c r="B37" s="1"/>
      <c r="C37" s="15" t="s">
        <v>91</v>
      </c>
      <c r="D37" s="15" t="s">
        <v>24</v>
      </c>
      <c r="E37" s="2">
        <v>549005</v>
      </c>
      <c r="F37" s="2">
        <v>11804</v>
      </c>
      <c r="G37" s="2">
        <v>14731</v>
      </c>
      <c r="H37" s="2">
        <v>11729</v>
      </c>
      <c r="I37" s="2">
        <v>0</v>
      </c>
      <c r="J37" s="2">
        <v>15911</v>
      </c>
      <c r="K37" s="2">
        <v>7861</v>
      </c>
      <c r="L37" s="2"/>
      <c r="M37" s="2"/>
      <c r="N37" s="2"/>
      <c r="O37" s="2">
        <v>8174</v>
      </c>
      <c r="P37" s="2">
        <v>7019</v>
      </c>
      <c r="Q37" s="2">
        <v>28336</v>
      </c>
      <c r="R37" s="2">
        <v>684050</v>
      </c>
      <c r="S37" s="2">
        <v>738263</v>
      </c>
      <c r="T37" s="14">
        <f t="shared" si="1"/>
        <v>2076883</v>
      </c>
      <c r="U37" s="14"/>
      <c r="V37" s="14"/>
    </row>
    <row r="38" spans="1:24" s="5" customFormat="1" ht="14.25" customHeight="1" x14ac:dyDescent="0.25">
      <c r="A38" s="1">
        <f t="shared" si="0"/>
        <v>27</v>
      </c>
      <c r="B38" s="1"/>
      <c r="C38" s="15" t="s">
        <v>92</v>
      </c>
      <c r="D38" s="15" t="s">
        <v>25</v>
      </c>
      <c r="E38" s="2">
        <v>3558313</v>
      </c>
      <c r="F38" s="2">
        <v>4301389</v>
      </c>
      <c r="G38" s="2">
        <v>5438837</v>
      </c>
      <c r="H38" s="2">
        <v>9018098</v>
      </c>
      <c r="I38" s="2">
        <v>8519181</v>
      </c>
      <c r="J38" s="2">
        <v>9587632</v>
      </c>
      <c r="K38" s="2">
        <v>9568943</v>
      </c>
      <c r="L38" s="2"/>
      <c r="M38" s="2"/>
      <c r="N38" s="2"/>
      <c r="O38" s="2">
        <v>9351790</v>
      </c>
      <c r="P38" s="2">
        <v>8802713</v>
      </c>
      <c r="Q38" s="2">
        <v>5912584</v>
      </c>
      <c r="R38" s="2">
        <v>4672085</v>
      </c>
      <c r="S38" s="2">
        <v>4073461</v>
      </c>
      <c r="T38" s="14">
        <f t="shared" si="1"/>
        <v>82805026</v>
      </c>
      <c r="U38" s="14"/>
      <c r="V38" s="14"/>
    </row>
    <row r="39" spans="1:24" s="5" customFormat="1" ht="14.25" customHeight="1" x14ac:dyDescent="0.25">
      <c r="A39" s="1">
        <f t="shared" si="0"/>
        <v>28</v>
      </c>
      <c r="B39" s="1"/>
      <c r="C39" s="15" t="s">
        <v>93</v>
      </c>
      <c r="D39" s="15" t="s">
        <v>94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/>
      <c r="M39" s="2"/>
      <c r="N39" s="2"/>
      <c r="O39" s="2">
        <v>0</v>
      </c>
      <c r="P39" s="2">
        <v>0</v>
      </c>
      <c r="Q39" s="2">
        <v>0</v>
      </c>
      <c r="R39" s="2">
        <v>1037319</v>
      </c>
      <c r="S39" s="2">
        <v>1642423</v>
      </c>
      <c r="T39" s="14">
        <f t="shared" si="1"/>
        <v>2679742</v>
      </c>
      <c r="U39" s="14"/>
      <c r="V39" s="14"/>
    </row>
    <row r="40" spans="1:24" s="5" customFormat="1" ht="14.25" customHeight="1" x14ac:dyDescent="0.25">
      <c r="A40" s="1">
        <f t="shared" si="0"/>
        <v>29</v>
      </c>
      <c r="B40" s="1"/>
      <c r="C40" s="15" t="s">
        <v>95</v>
      </c>
      <c r="D40" s="15" t="s">
        <v>96</v>
      </c>
      <c r="E40" s="2">
        <v>5091791</v>
      </c>
      <c r="F40" s="2">
        <v>2664704</v>
      </c>
      <c r="G40" s="2">
        <v>5871593</v>
      </c>
      <c r="H40" s="2">
        <v>6862853</v>
      </c>
      <c r="I40" s="2">
        <v>6991315</v>
      </c>
      <c r="J40" s="2">
        <v>7458597</v>
      </c>
      <c r="K40" s="2">
        <v>8189518</v>
      </c>
      <c r="L40" s="2"/>
      <c r="M40" s="2"/>
      <c r="N40" s="2"/>
      <c r="O40" s="2">
        <v>7531033</v>
      </c>
      <c r="P40" s="2">
        <v>7778777</v>
      </c>
      <c r="Q40" s="2">
        <v>7021710</v>
      </c>
      <c r="R40" s="2">
        <v>5894318</v>
      </c>
      <c r="S40" s="2">
        <v>5567310</v>
      </c>
      <c r="T40" s="14">
        <f t="shared" si="1"/>
        <v>76923519</v>
      </c>
      <c r="U40" s="14"/>
      <c r="V40" s="14"/>
    </row>
    <row r="41" spans="1:24" ht="14.25" customHeight="1" x14ac:dyDescent="0.2">
      <c r="A41" s="1">
        <f t="shared" si="0"/>
        <v>30</v>
      </c>
      <c r="C41" s="15" t="s">
        <v>97</v>
      </c>
      <c r="D41" s="15" t="s">
        <v>98</v>
      </c>
      <c r="E41" s="2">
        <v>8800576</v>
      </c>
      <c r="F41" s="2">
        <v>11224260</v>
      </c>
      <c r="G41" s="2">
        <v>14257761</v>
      </c>
      <c r="H41" s="2">
        <v>13425146</v>
      </c>
      <c r="I41" s="2">
        <v>12380279</v>
      </c>
      <c r="J41" s="2">
        <v>14242777</v>
      </c>
      <c r="K41" s="2">
        <v>11381439</v>
      </c>
      <c r="L41" s="2"/>
      <c r="M41" s="46" t="str">
        <f>N5</f>
        <v>PAGE 17 OF 24</v>
      </c>
      <c r="N41" s="46" t="str">
        <f>N4</f>
        <v>Supplemental Attachment 5</v>
      </c>
      <c r="O41" s="2">
        <v>13014198</v>
      </c>
      <c r="P41" s="2">
        <v>12443561</v>
      </c>
      <c r="Q41" s="2">
        <v>12588127</v>
      </c>
      <c r="R41" s="2">
        <v>13268339</v>
      </c>
      <c r="S41" s="2">
        <v>10475619</v>
      </c>
      <c r="T41" s="14">
        <f t="shared" si="1"/>
        <v>147502082</v>
      </c>
      <c r="U41" s="14"/>
      <c r="V41" s="14"/>
      <c r="W41" s="44" t="str">
        <f>X5</f>
        <v>PAGE 18 OF 24</v>
      </c>
      <c r="X41" s="45" t="str">
        <f>X4</f>
        <v>Supplemental Attachment 5</v>
      </c>
    </row>
    <row r="42" spans="1:24" ht="14.25" customHeight="1" x14ac:dyDescent="0.2">
      <c r="A42" s="1">
        <f t="shared" si="0"/>
        <v>31</v>
      </c>
      <c r="C42" s="15" t="s">
        <v>99</v>
      </c>
      <c r="D42" s="15" t="s">
        <v>26</v>
      </c>
      <c r="E42" s="2">
        <v>18332584</v>
      </c>
      <c r="F42" s="2">
        <v>19048014</v>
      </c>
      <c r="G42" s="2">
        <v>18326298</v>
      </c>
      <c r="H42" s="2">
        <v>19729251</v>
      </c>
      <c r="I42" s="2">
        <v>21866275</v>
      </c>
      <c r="J42" s="2">
        <v>23601999</v>
      </c>
      <c r="K42" s="2">
        <v>22109801</v>
      </c>
      <c r="L42" s="2"/>
      <c r="M42" s="46"/>
      <c r="N42" s="46"/>
      <c r="O42" s="2">
        <v>27995806</v>
      </c>
      <c r="P42" s="2">
        <v>27056775</v>
      </c>
      <c r="Q42" s="2">
        <v>23058400</v>
      </c>
      <c r="R42" s="2">
        <v>22250134</v>
      </c>
      <c r="S42" s="2">
        <v>15404249</v>
      </c>
      <c r="T42" s="14">
        <f t="shared" si="1"/>
        <v>258779586</v>
      </c>
      <c r="U42" s="14"/>
      <c r="V42" s="14"/>
      <c r="W42" s="44"/>
      <c r="X42" s="45"/>
    </row>
    <row r="43" spans="1:24" ht="14.25" customHeight="1" x14ac:dyDescent="0.2">
      <c r="A43" s="1">
        <f t="shared" si="0"/>
        <v>32</v>
      </c>
      <c r="C43" s="15" t="s">
        <v>100</v>
      </c>
      <c r="D43" s="15" t="s">
        <v>124</v>
      </c>
      <c r="E43" s="2">
        <v>3704709</v>
      </c>
      <c r="F43" s="2">
        <v>3552212</v>
      </c>
      <c r="G43" s="2">
        <v>3494368</v>
      </c>
      <c r="H43" s="2">
        <v>3968711</v>
      </c>
      <c r="I43" s="2">
        <v>4064776</v>
      </c>
      <c r="J43" s="2">
        <v>4677831</v>
      </c>
      <c r="K43" s="2">
        <v>5413957</v>
      </c>
      <c r="L43" s="2"/>
      <c r="M43" s="46"/>
      <c r="N43" s="46"/>
      <c r="O43" s="2">
        <v>5307061</v>
      </c>
      <c r="P43" s="2">
        <v>5216515</v>
      </c>
      <c r="Q43" s="2">
        <v>4593485</v>
      </c>
      <c r="R43" s="2">
        <v>3879338</v>
      </c>
      <c r="S43" s="2">
        <v>3842824</v>
      </c>
      <c r="T43" s="14">
        <f t="shared" si="1"/>
        <v>51715787</v>
      </c>
      <c r="U43" s="14"/>
      <c r="V43" s="14"/>
      <c r="W43" s="44"/>
      <c r="X43" s="45"/>
    </row>
    <row r="44" spans="1:24" ht="14.25" customHeight="1" x14ac:dyDescent="0.2">
      <c r="A44" s="1">
        <f t="shared" si="0"/>
        <v>33</v>
      </c>
      <c r="C44" s="15" t="s">
        <v>163</v>
      </c>
      <c r="D44" s="15" t="s">
        <v>164</v>
      </c>
      <c r="E44" s="2">
        <v>309585</v>
      </c>
      <c r="F44" s="2">
        <v>288478</v>
      </c>
      <c r="G44" s="2">
        <v>252701</v>
      </c>
      <c r="H44" s="2">
        <v>383987</v>
      </c>
      <c r="I44" s="2">
        <v>375284</v>
      </c>
      <c r="J44" s="2">
        <v>406782</v>
      </c>
      <c r="K44" s="2">
        <v>523711</v>
      </c>
      <c r="L44" s="2"/>
      <c r="M44" s="46"/>
      <c r="N44" s="46"/>
      <c r="O44" s="2">
        <v>477198</v>
      </c>
      <c r="P44" s="2">
        <v>511788</v>
      </c>
      <c r="Q44" s="2">
        <v>486198</v>
      </c>
      <c r="R44" s="2">
        <v>355383</v>
      </c>
      <c r="S44" s="2">
        <v>306556</v>
      </c>
      <c r="T44" s="14">
        <f t="shared" si="1"/>
        <v>4677651</v>
      </c>
      <c r="U44" s="14"/>
      <c r="V44" s="14"/>
      <c r="W44" s="44"/>
      <c r="X44" s="45"/>
    </row>
    <row r="45" spans="1:24" ht="14.25" customHeight="1" x14ac:dyDescent="0.2">
      <c r="A45" s="1">
        <f t="shared" si="0"/>
        <v>34</v>
      </c>
      <c r="C45" s="15" t="s">
        <v>165</v>
      </c>
      <c r="D45" s="15" t="s">
        <v>166</v>
      </c>
      <c r="E45" s="2">
        <v>4412115</v>
      </c>
      <c r="F45" s="2">
        <v>4251067</v>
      </c>
      <c r="G45" s="2">
        <v>4028666</v>
      </c>
      <c r="H45" s="2">
        <v>5145352</v>
      </c>
      <c r="I45" s="2">
        <v>4617124</v>
      </c>
      <c r="J45" s="2">
        <v>4611051</v>
      </c>
      <c r="K45" s="2">
        <v>5603544</v>
      </c>
      <c r="L45" s="2"/>
      <c r="M45" s="46"/>
      <c r="N45" s="46"/>
      <c r="O45" s="2">
        <v>5062939</v>
      </c>
      <c r="P45" s="2">
        <v>5378047</v>
      </c>
      <c r="Q45" s="2">
        <v>5518030</v>
      </c>
      <c r="R45" s="2">
        <v>4731463</v>
      </c>
      <c r="S45" s="2">
        <v>4681721</v>
      </c>
      <c r="T45" s="14">
        <f t="shared" si="1"/>
        <v>58041119</v>
      </c>
      <c r="U45" s="14"/>
      <c r="V45" s="14"/>
      <c r="W45" s="44"/>
      <c r="X45" s="45"/>
    </row>
    <row r="46" spans="1:24" ht="14.25" customHeight="1" x14ac:dyDescent="0.2">
      <c r="A46" s="1">
        <f t="shared" si="0"/>
        <v>35</v>
      </c>
      <c r="C46" s="15" t="s">
        <v>167</v>
      </c>
      <c r="D46" s="15" t="s">
        <v>168</v>
      </c>
      <c r="E46" s="2">
        <v>930100</v>
      </c>
      <c r="F46" s="2">
        <v>748244</v>
      </c>
      <c r="G46" s="2">
        <v>878432</v>
      </c>
      <c r="H46" s="2">
        <v>1566283</v>
      </c>
      <c r="I46" s="2">
        <v>1546746</v>
      </c>
      <c r="J46" s="2">
        <v>1869999</v>
      </c>
      <c r="K46" s="2">
        <v>1902228</v>
      </c>
      <c r="L46" s="2"/>
      <c r="M46" s="46"/>
      <c r="N46" s="46"/>
      <c r="O46" s="2">
        <v>1716143</v>
      </c>
      <c r="P46" s="2">
        <v>1889520</v>
      </c>
      <c r="Q46" s="2">
        <v>1793096</v>
      </c>
      <c r="R46" s="2">
        <v>1463969</v>
      </c>
      <c r="S46" s="2">
        <v>1514021</v>
      </c>
      <c r="T46" s="14">
        <f t="shared" si="1"/>
        <v>17818781</v>
      </c>
      <c r="U46" s="14"/>
      <c r="V46" s="14"/>
      <c r="W46" s="44"/>
      <c r="X46" s="45"/>
    </row>
    <row r="47" spans="1:24" ht="14.25" customHeight="1" x14ac:dyDescent="0.2">
      <c r="A47" s="1">
        <f t="shared" si="0"/>
        <v>36</v>
      </c>
      <c r="C47" s="15" t="s">
        <v>173</v>
      </c>
      <c r="D47" s="15" t="s">
        <v>174</v>
      </c>
      <c r="E47" s="2">
        <v>687880</v>
      </c>
      <c r="F47" s="2">
        <v>588400</v>
      </c>
      <c r="G47" s="2">
        <v>506366</v>
      </c>
      <c r="H47" s="2">
        <v>40400</v>
      </c>
      <c r="I47" s="2">
        <v>44000</v>
      </c>
      <c r="J47" s="2">
        <v>52800</v>
      </c>
      <c r="K47" s="2">
        <v>299200</v>
      </c>
      <c r="L47" s="2"/>
      <c r="M47" s="46"/>
      <c r="N47" s="46"/>
      <c r="O47" s="2">
        <v>438040</v>
      </c>
      <c r="P47" s="2">
        <v>97600</v>
      </c>
      <c r="Q47" s="2">
        <v>38800</v>
      </c>
      <c r="R47" s="2">
        <v>12400</v>
      </c>
      <c r="S47" s="2">
        <v>12800</v>
      </c>
      <c r="T47" s="14">
        <f t="shared" si="1"/>
        <v>2818686</v>
      </c>
      <c r="U47" s="14"/>
      <c r="V47" s="14"/>
      <c r="W47" s="44"/>
      <c r="X47" s="45"/>
    </row>
    <row r="48" spans="1:24" ht="14.25" customHeight="1" x14ac:dyDescent="0.2">
      <c r="E48" s="10"/>
      <c r="F48" s="10"/>
      <c r="G48" s="10"/>
      <c r="H48" s="10"/>
      <c r="I48" s="10"/>
      <c r="J48" s="10"/>
      <c r="K48" s="10"/>
      <c r="L48" s="10"/>
      <c r="M48" s="46"/>
      <c r="N48" s="46"/>
      <c r="O48" s="10"/>
      <c r="P48" s="10"/>
      <c r="Q48" s="10"/>
      <c r="R48" s="10"/>
      <c r="S48" s="14"/>
      <c r="T48" s="14"/>
      <c r="U48" s="14"/>
      <c r="V48" s="14"/>
      <c r="W48" s="44"/>
      <c r="X48" s="45"/>
    </row>
    <row r="49" spans="1:24" ht="14.25" customHeight="1" x14ac:dyDescent="0.2">
      <c r="A49" s="1">
        <f>A47+1</f>
        <v>37</v>
      </c>
      <c r="D49" s="1" t="s">
        <v>5</v>
      </c>
      <c r="E49" s="17">
        <f t="shared" ref="E49:K49" si="2">SUM(E12:E48)</f>
        <v>443545414</v>
      </c>
      <c r="F49" s="17">
        <f t="shared" si="2"/>
        <v>400671287</v>
      </c>
      <c r="G49" s="17">
        <f t="shared" si="2"/>
        <v>420709172</v>
      </c>
      <c r="H49" s="17">
        <f t="shared" si="2"/>
        <v>434409447</v>
      </c>
      <c r="I49" s="17">
        <f t="shared" si="2"/>
        <v>442789620</v>
      </c>
      <c r="J49" s="17">
        <f t="shared" si="2"/>
        <v>566715244</v>
      </c>
      <c r="K49" s="17">
        <f t="shared" si="2"/>
        <v>639471338</v>
      </c>
      <c r="L49" s="17"/>
      <c r="M49" s="46"/>
      <c r="N49" s="46"/>
      <c r="O49" s="17">
        <f t="shared" ref="O49:T49" si="3">SUM(O12:O48)</f>
        <v>624116295</v>
      </c>
      <c r="P49" s="17">
        <f t="shared" si="3"/>
        <v>623775645</v>
      </c>
      <c r="Q49" s="17">
        <f t="shared" si="3"/>
        <v>503525215</v>
      </c>
      <c r="R49" s="17">
        <f t="shared" si="3"/>
        <v>426880745</v>
      </c>
      <c r="S49" s="17">
        <f t="shared" si="3"/>
        <v>428179501</v>
      </c>
      <c r="T49" s="17">
        <f t="shared" si="3"/>
        <v>5954788923</v>
      </c>
      <c r="U49" s="17"/>
      <c r="V49" s="17"/>
      <c r="W49" s="44"/>
      <c r="X49" s="45"/>
    </row>
    <row r="50" spans="1:24" ht="14.25" customHeight="1" x14ac:dyDescent="0.2">
      <c r="E50" s="17"/>
      <c r="F50" s="17"/>
      <c r="G50" s="17"/>
      <c r="H50" s="17"/>
      <c r="I50" s="17"/>
      <c r="J50" s="17"/>
      <c r="K50" s="17"/>
      <c r="L50" s="17"/>
      <c r="M50" s="46"/>
      <c r="N50" s="46"/>
      <c r="O50" s="17"/>
      <c r="P50" s="17"/>
      <c r="Q50" s="17"/>
      <c r="R50" s="17"/>
      <c r="S50" s="17"/>
      <c r="T50" s="17"/>
      <c r="U50" s="17"/>
      <c r="V50" s="17"/>
      <c r="W50" s="44"/>
      <c r="X50" s="45"/>
    </row>
    <row r="51" spans="1:24" ht="14.25" customHeight="1" x14ac:dyDescent="0.2">
      <c r="E51" s="17"/>
      <c r="F51" s="17"/>
      <c r="G51" s="17"/>
      <c r="H51" s="17"/>
      <c r="I51" s="17"/>
      <c r="J51" s="17"/>
      <c r="K51" s="17"/>
      <c r="L51" s="17"/>
      <c r="M51" s="46"/>
      <c r="N51" s="46"/>
      <c r="O51" s="17"/>
      <c r="P51" s="17"/>
      <c r="Q51" s="17"/>
      <c r="R51" s="17"/>
      <c r="S51" s="17"/>
      <c r="T51" s="17"/>
      <c r="U51" s="17"/>
      <c r="V51" s="17"/>
      <c r="W51" s="44"/>
      <c r="X51" s="45"/>
    </row>
    <row r="52" spans="1:24" ht="14.25" customHeight="1" x14ac:dyDescent="0.2">
      <c r="E52" s="17"/>
      <c r="F52" s="17"/>
      <c r="G52" s="17"/>
      <c r="H52" s="17"/>
      <c r="I52" s="17"/>
      <c r="J52" s="17"/>
      <c r="K52" s="17"/>
      <c r="L52" s="17"/>
      <c r="M52" s="46"/>
      <c r="N52" s="46"/>
      <c r="O52" s="17"/>
      <c r="P52" s="17"/>
      <c r="Q52" s="17"/>
      <c r="R52" s="17"/>
      <c r="S52" s="17"/>
      <c r="T52" s="17"/>
      <c r="U52" s="17"/>
      <c r="V52" s="17"/>
      <c r="W52" s="44"/>
      <c r="X52" s="45"/>
    </row>
    <row r="53" spans="1:24" ht="64.5" customHeight="1" x14ac:dyDescent="0.2">
      <c r="E53" s="17"/>
      <c r="F53" s="17"/>
      <c r="G53" s="17"/>
      <c r="H53" s="17"/>
      <c r="I53" s="17"/>
      <c r="J53" s="17"/>
      <c r="K53" s="17"/>
      <c r="L53" s="17"/>
      <c r="M53" s="46"/>
      <c r="N53" s="46"/>
      <c r="O53" s="17"/>
      <c r="P53" s="17"/>
      <c r="Q53" s="17"/>
      <c r="R53" s="17"/>
      <c r="S53" s="17"/>
      <c r="T53" s="17"/>
      <c r="U53" s="17"/>
      <c r="V53" s="17"/>
      <c r="W53" s="44"/>
      <c r="X53" s="45"/>
    </row>
    <row r="54" spans="1:24" x14ac:dyDescent="0.2">
      <c r="A54" s="16" t="str">
        <f>A1</f>
        <v>EL PASO ELECTRIC COMPANY</v>
      </c>
      <c r="N54" s="35" t="str">
        <f>N1</f>
        <v>SOAH Docket No. 473-21-2606</v>
      </c>
      <c r="O54" s="16"/>
      <c r="X54" s="35" t="str">
        <f>X1</f>
        <v>SOAH Docket No. 473-21-2606</v>
      </c>
    </row>
    <row r="55" spans="1:24" x14ac:dyDescent="0.2">
      <c r="A55" s="16" t="str">
        <f>A2</f>
        <v>UNADJUSTED DATA BY RATE CLASS</v>
      </c>
      <c r="N55" s="35" t="str">
        <f>N2</f>
        <v>PUC Docket No. 52195</v>
      </c>
      <c r="O55" s="16"/>
      <c r="X55" s="35" t="str">
        <f>X2</f>
        <v>PUC Docket No. 52195</v>
      </c>
    </row>
    <row r="56" spans="1:24" x14ac:dyDescent="0.2">
      <c r="A56" s="16" t="str">
        <f>A3</f>
        <v>FOR THE YEAR ENDED DECEMBER 31, 2011</v>
      </c>
      <c r="N56" s="35" t="str">
        <f>N3</f>
        <v>OPUC's 1st, Q. No. OPUC 1-5</v>
      </c>
      <c r="O56" s="16"/>
      <c r="X56" s="35" t="str">
        <f>X3</f>
        <v>OPUC's 1st, Q. No. OPUC 1-5</v>
      </c>
    </row>
    <row r="57" spans="1:24" x14ac:dyDescent="0.2">
      <c r="A57" s="16"/>
      <c r="N57" s="35" t="str">
        <f>N4</f>
        <v>Supplemental Attachment 5</v>
      </c>
      <c r="O57" s="16"/>
      <c r="X57" s="35" t="str">
        <f>X4</f>
        <v>Supplemental Attachment 5</v>
      </c>
    </row>
    <row r="58" spans="1:24" x14ac:dyDescent="0.2">
      <c r="A58" s="16"/>
      <c r="N58" s="34" t="s">
        <v>157</v>
      </c>
      <c r="O58" s="16"/>
      <c r="X58" s="34" t="s">
        <v>158</v>
      </c>
    </row>
    <row r="59" spans="1:24" x14ac:dyDescent="0.2">
      <c r="A59" s="16"/>
      <c r="O59" s="16"/>
    </row>
    <row r="60" spans="1:24" x14ac:dyDescent="0.2">
      <c r="C60" s="6" t="s">
        <v>2</v>
      </c>
      <c r="D60" s="6" t="s">
        <v>7</v>
      </c>
      <c r="E60" s="34" t="s">
        <v>8</v>
      </c>
      <c r="F60" s="34" t="s">
        <v>9</v>
      </c>
      <c r="G60" s="34" t="s">
        <v>10</v>
      </c>
      <c r="H60" s="34" t="s">
        <v>11</v>
      </c>
      <c r="I60" s="34" t="s">
        <v>12</v>
      </c>
      <c r="J60" s="34" t="s">
        <v>13</v>
      </c>
      <c r="K60" s="34" t="s">
        <v>40</v>
      </c>
      <c r="L60" s="6"/>
      <c r="M60" s="6"/>
      <c r="N60" s="6"/>
      <c r="O60" s="34" t="s">
        <v>8</v>
      </c>
      <c r="P60" s="34" t="s">
        <v>9</v>
      </c>
      <c r="Q60" s="34" t="s">
        <v>10</v>
      </c>
      <c r="R60" s="34" t="s">
        <v>11</v>
      </c>
      <c r="S60" s="18" t="s">
        <v>12</v>
      </c>
      <c r="T60" s="18" t="s">
        <v>13</v>
      </c>
      <c r="U60" s="18"/>
      <c r="V60" s="18"/>
    </row>
    <row r="62" spans="1:24" x14ac:dyDescent="0.2">
      <c r="A62" s="3" t="s">
        <v>0</v>
      </c>
      <c r="B62" s="3"/>
      <c r="C62" s="1" t="s">
        <v>15</v>
      </c>
      <c r="D62" s="30" t="s">
        <v>59</v>
      </c>
      <c r="E62" s="34" t="str">
        <f>E$9</f>
        <v>January</v>
      </c>
      <c r="F62" s="34" t="str">
        <f t="shared" ref="F62:K62" si="4">F$9</f>
        <v>February</v>
      </c>
      <c r="G62" s="34" t="str">
        <f t="shared" si="4"/>
        <v>March</v>
      </c>
      <c r="H62" s="34" t="str">
        <f t="shared" si="4"/>
        <v>April</v>
      </c>
      <c r="I62" s="34" t="str">
        <f t="shared" si="4"/>
        <v>May</v>
      </c>
      <c r="J62" s="34" t="str">
        <f t="shared" si="4"/>
        <v>June</v>
      </c>
      <c r="K62" s="34" t="str">
        <f t="shared" si="4"/>
        <v>July</v>
      </c>
      <c r="L62" s="6"/>
      <c r="M62" s="6"/>
      <c r="N62" s="6"/>
      <c r="O62" s="34" t="str">
        <f t="shared" ref="O62:S62" si="5">O$9</f>
        <v>August</v>
      </c>
      <c r="P62" s="34" t="str">
        <f t="shared" si="5"/>
        <v>September</v>
      </c>
      <c r="Q62" s="34" t="str">
        <f t="shared" si="5"/>
        <v>October</v>
      </c>
      <c r="R62" s="34" t="str">
        <f t="shared" si="5"/>
        <v>November</v>
      </c>
      <c r="S62" s="34" t="str">
        <f t="shared" si="5"/>
        <v>December</v>
      </c>
      <c r="T62" s="18" t="s">
        <v>14</v>
      </c>
      <c r="U62" s="18"/>
      <c r="V62" s="18"/>
      <c r="W62" s="16"/>
      <c r="X62" s="16"/>
    </row>
    <row r="63" spans="1:24" x14ac:dyDescent="0.2">
      <c r="A63" s="8" t="s">
        <v>1</v>
      </c>
      <c r="B63" s="8"/>
      <c r="C63" s="23" t="s">
        <v>16</v>
      </c>
      <c r="D63" s="25" t="s">
        <v>45</v>
      </c>
      <c r="E63" s="29">
        <f>E$10</f>
        <v>2011</v>
      </c>
      <c r="F63" s="29">
        <f t="shared" ref="F63:K63" si="6">F$10</f>
        <v>2011</v>
      </c>
      <c r="G63" s="29">
        <f t="shared" si="6"/>
        <v>2011</v>
      </c>
      <c r="H63" s="29">
        <f t="shared" si="6"/>
        <v>2011</v>
      </c>
      <c r="I63" s="29">
        <f t="shared" si="6"/>
        <v>2011</v>
      </c>
      <c r="J63" s="29">
        <f t="shared" si="6"/>
        <v>2011</v>
      </c>
      <c r="K63" s="29">
        <f t="shared" si="6"/>
        <v>2011</v>
      </c>
      <c r="L63" s="9"/>
      <c r="M63" s="9"/>
      <c r="N63" s="9"/>
      <c r="O63" s="29">
        <f t="shared" ref="O63:S63" si="7">O$10</f>
        <v>2011</v>
      </c>
      <c r="P63" s="29">
        <f t="shared" si="7"/>
        <v>2011</v>
      </c>
      <c r="Q63" s="29">
        <f t="shared" si="7"/>
        <v>2011</v>
      </c>
      <c r="R63" s="29">
        <f t="shared" si="7"/>
        <v>2011</v>
      </c>
      <c r="S63" s="29">
        <f t="shared" si="7"/>
        <v>2011</v>
      </c>
      <c r="T63" s="24" t="s">
        <v>44</v>
      </c>
      <c r="U63" s="24"/>
      <c r="V63" s="24"/>
      <c r="W63" s="16"/>
      <c r="X63" s="16"/>
    </row>
    <row r="64" spans="1:24" x14ac:dyDescent="0.2">
      <c r="T64" s="7"/>
      <c r="U64" s="7"/>
      <c r="V64" s="7"/>
    </row>
    <row r="65" spans="1:22" x14ac:dyDescent="0.2">
      <c r="A65" s="1">
        <f t="shared" ref="A65:A83" si="8">A64+1</f>
        <v>1</v>
      </c>
      <c r="C65" s="1" t="s">
        <v>125</v>
      </c>
      <c r="D65" s="1" t="s">
        <v>46</v>
      </c>
      <c r="E65" s="10">
        <v>58739932</v>
      </c>
      <c r="F65" s="10">
        <v>54166008</v>
      </c>
      <c r="G65" s="10">
        <v>43849028</v>
      </c>
      <c r="H65" s="10">
        <v>39882149</v>
      </c>
      <c r="I65" s="10">
        <v>42150403</v>
      </c>
      <c r="J65" s="10">
        <v>59559535</v>
      </c>
      <c r="K65" s="10">
        <v>80003235</v>
      </c>
      <c r="L65" s="10"/>
      <c r="M65" s="10"/>
      <c r="N65" s="10"/>
      <c r="O65" s="10">
        <v>76290424</v>
      </c>
      <c r="P65" s="10">
        <v>75284640</v>
      </c>
      <c r="Q65" s="10">
        <v>50409620</v>
      </c>
      <c r="R65" s="10">
        <v>41315278</v>
      </c>
      <c r="S65" s="10">
        <v>51768060</v>
      </c>
      <c r="T65" s="14">
        <f t="shared" ref="T65:T83" si="9">SUM(O65:S65,E65:K65)</f>
        <v>673418312</v>
      </c>
      <c r="U65" s="14"/>
      <c r="V65" s="14"/>
    </row>
    <row r="66" spans="1:22" x14ac:dyDescent="0.2">
      <c r="A66" s="1">
        <f t="shared" si="8"/>
        <v>2</v>
      </c>
      <c r="C66" s="1" t="s">
        <v>117</v>
      </c>
      <c r="D66" s="15" t="s">
        <v>136</v>
      </c>
      <c r="E66" s="10">
        <v>14646723</v>
      </c>
      <c r="F66" s="10">
        <v>13601582</v>
      </c>
      <c r="G66" s="10">
        <v>13414855</v>
      </c>
      <c r="H66" s="10">
        <v>13742207</v>
      </c>
      <c r="I66" s="10">
        <v>13871229</v>
      </c>
      <c r="J66" s="10">
        <v>15393903</v>
      </c>
      <c r="K66" s="10">
        <v>18937675</v>
      </c>
      <c r="L66" s="10"/>
      <c r="M66" s="10"/>
      <c r="N66" s="10"/>
      <c r="O66" s="10">
        <v>17016386</v>
      </c>
      <c r="P66" s="10">
        <v>18122155</v>
      </c>
      <c r="Q66" s="10">
        <v>14366018</v>
      </c>
      <c r="R66" s="10">
        <v>12170914</v>
      </c>
      <c r="S66" s="10">
        <v>11681128</v>
      </c>
      <c r="T66" s="14">
        <f t="shared" si="9"/>
        <v>176964775</v>
      </c>
      <c r="U66" s="14"/>
      <c r="V66" s="14"/>
    </row>
    <row r="67" spans="1:22" x14ac:dyDescent="0.2">
      <c r="A67" s="1">
        <f t="shared" si="8"/>
        <v>3</v>
      </c>
      <c r="C67" s="1" t="s">
        <v>101</v>
      </c>
      <c r="D67" s="1" t="s">
        <v>19</v>
      </c>
      <c r="E67" s="10">
        <v>19668730</v>
      </c>
      <c r="F67" s="10">
        <v>17835926</v>
      </c>
      <c r="G67" s="10">
        <v>19002680</v>
      </c>
      <c r="H67" s="10">
        <v>19366434</v>
      </c>
      <c r="I67" s="10">
        <v>19190910</v>
      </c>
      <c r="J67" s="10">
        <v>23927686</v>
      </c>
      <c r="K67" s="10">
        <v>27830099</v>
      </c>
      <c r="L67" s="10"/>
      <c r="M67" s="10"/>
      <c r="N67" s="10"/>
      <c r="O67" s="10">
        <v>31317024</v>
      </c>
      <c r="P67" s="10">
        <v>29674027</v>
      </c>
      <c r="Q67" s="10">
        <v>23922684</v>
      </c>
      <c r="R67" s="10">
        <v>20781730</v>
      </c>
      <c r="S67" s="10">
        <v>20342286</v>
      </c>
      <c r="T67" s="14">
        <f t="shared" si="9"/>
        <v>272860216</v>
      </c>
      <c r="U67" s="14"/>
      <c r="V67" s="14"/>
    </row>
    <row r="68" spans="1:22" x14ac:dyDescent="0.2">
      <c r="A68" s="1">
        <f t="shared" si="8"/>
        <v>4</v>
      </c>
      <c r="C68" s="1" t="s">
        <v>102</v>
      </c>
      <c r="D68" s="1" t="s">
        <v>20</v>
      </c>
      <c r="E68" s="10">
        <v>1304376</v>
      </c>
      <c r="F68" s="10">
        <v>1212085</v>
      </c>
      <c r="G68" s="10">
        <v>1240847</v>
      </c>
      <c r="H68" s="10">
        <v>1172340</v>
      </c>
      <c r="I68" s="10">
        <v>998672</v>
      </c>
      <c r="J68" s="10">
        <v>1115396</v>
      </c>
      <c r="K68" s="10">
        <v>1121873</v>
      </c>
      <c r="L68" s="10"/>
      <c r="M68" s="10"/>
      <c r="N68" s="10"/>
      <c r="O68" s="10">
        <v>1059454</v>
      </c>
      <c r="P68" s="10">
        <v>1066063</v>
      </c>
      <c r="Q68" s="10">
        <v>1138260</v>
      </c>
      <c r="R68" s="10">
        <v>1091179</v>
      </c>
      <c r="S68" s="10">
        <v>1221846</v>
      </c>
      <c r="T68" s="14">
        <f t="shared" si="9"/>
        <v>13742391</v>
      </c>
      <c r="U68" s="14"/>
      <c r="V68" s="14"/>
    </row>
    <row r="69" spans="1:22" x14ac:dyDescent="0.2">
      <c r="A69" s="1">
        <f t="shared" si="8"/>
        <v>5</v>
      </c>
      <c r="C69" s="1" t="s">
        <v>126</v>
      </c>
      <c r="D69" s="1" t="s">
        <v>47</v>
      </c>
      <c r="E69" s="10">
        <v>1101215</v>
      </c>
      <c r="F69" s="10">
        <v>1511633</v>
      </c>
      <c r="G69" s="10">
        <v>3728866</v>
      </c>
      <c r="H69" s="10">
        <v>5469873</v>
      </c>
      <c r="I69" s="10">
        <v>5492490</v>
      </c>
      <c r="J69" s="10">
        <v>6403902</v>
      </c>
      <c r="K69" s="10">
        <v>7390836</v>
      </c>
      <c r="L69" s="10"/>
      <c r="M69" s="10"/>
      <c r="N69" s="10"/>
      <c r="O69" s="10">
        <v>7011194</v>
      </c>
      <c r="P69" s="10">
        <v>6852815</v>
      </c>
      <c r="Q69" s="10">
        <v>4638493</v>
      </c>
      <c r="R69" s="10">
        <v>2449548</v>
      </c>
      <c r="S69" s="10">
        <v>545265</v>
      </c>
      <c r="T69" s="14">
        <f t="shared" si="9"/>
        <v>52596130</v>
      </c>
      <c r="U69" s="14"/>
      <c r="V69" s="14"/>
    </row>
    <row r="70" spans="1:22" x14ac:dyDescent="0.2">
      <c r="A70" s="1">
        <f t="shared" si="8"/>
        <v>6</v>
      </c>
      <c r="C70" s="1" t="s">
        <v>127</v>
      </c>
      <c r="D70" s="1" t="s">
        <v>26</v>
      </c>
      <c r="E70" s="10">
        <v>5278115</v>
      </c>
      <c r="F70" s="10">
        <v>5584701</v>
      </c>
      <c r="G70" s="10">
        <v>5134240</v>
      </c>
      <c r="H70" s="10">
        <v>5120393</v>
      </c>
      <c r="I70" s="10">
        <v>6454999</v>
      </c>
      <c r="J70" s="10">
        <v>6067589</v>
      </c>
      <c r="K70" s="10">
        <v>6203205</v>
      </c>
      <c r="L70" s="10"/>
      <c r="M70" s="10"/>
      <c r="N70" s="10"/>
      <c r="O70" s="10">
        <v>6408279</v>
      </c>
      <c r="P70" s="10">
        <v>8177864</v>
      </c>
      <c r="Q70" s="10">
        <v>6389809</v>
      </c>
      <c r="R70" s="10">
        <v>5477180</v>
      </c>
      <c r="S70" s="10">
        <v>4936435</v>
      </c>
      <c r="T70" s="14">
        <f t="shared" si="9"/>
        <v>71232809</v>
      </c>
      <c r="U70" s="14"/>
      <c r="V70" s="14"/>
    </row>
    <row r="71" spans="1:22" x14ac:dyDescent="0.2">
      <c r="A71" s="1">
        <f t="shared" si="8"/>
        <v>7</v>
      </c>
      <c r="C71" s="1" t="s">
        <v>103</v>
      </c>
      <c r="D71" s="1" t="s">
        <v>27</v>
      </c>
      <c r="E71" s="10">
        <v>1772372</v>
      </c>
      <c r="F71" s="10">
        <v>1586194</v>
      </c>
      <c r="G71" s="10">
        <v>1960798</v>
      </c>
      <c r="H71" s="10">
        <v>2841532</v>
      </c>
      <c r="I71" s="10">
        <v>2436469</v>
      </c>
      <c r="J71" s="10">
        <v>2545330</v>
      </c>
      <c r="K71" s="10">
        <v>3159188</v>
      </c>
      <c r="L71" s="10"/>
      <c r="M71" s="10"/>
      <c r="N71" s="10"/>
      <c r="O71" s="10">
        <v>2678759</v>
      </c>
      <c r="P71" s="10">
        <v>2759840</v>
      </c>
      <c r="Q71" s="10">
        <v>2362176</v>
      </c>
      <c r="R71" s="10">
        <v>1928242</v>
      </c>
      <c r="S71" s="10">
        <v>1697063</v>
      </c>
      <c r="T71" s="14">
        <f t="shared" si="9"/>
        <v>27727963</v>
      </c>
      <c r="U71" s="14"/>
      <c r="V71" s="14"/>
    </row>
    <row r="72" spans="1:22" x14ac:dyDescent="0.2">
      <c r="A72" s="1">
        <f t="shared" si="8"/>
        <v>8</v>
      </c>
      <c r="C72" s="1" t="s">
        <v>104</v>
      </c>
      <c r="D72" s="1" t="s">
        <v>28</v>
      </c>
      <c r="E72" s="10">
        <v>381600</v>
      </c>
      <c r="F72" s="10">
        <v>321600</v>
      </c>
      <c r="G72" s="10">
        <v>340200</v>
      </c>
      <c r="H72" s="10">
        <v>363000</v>
      </c>
      <c r="I72" s="10">
        <v>334200</v>
      </c>
      <c r="J72" s="10">
        <v>345000</v>
      </c>
      <c r="K72" s="10">
        <v>387000</v>
      </c>
      <c r="L72" s="10"/>
      <c r="M72" s="10"/>
      <c r="N72" s="10"/>
      <c r="O72" s="10">
        <v>338400</v>
      </c>
      <c r="P72" s="10">
        <v>380400</v>
      </c>
      <c r="Q72" s="10">
        <v>348600</v>
      </c>
      <c r="R72" s="10">
        <v>392400</v>
      </c>
      <c r="S72" s="10">
        <v>352200</v>
      </c>
      <c r="T72" s="14">
        <f t="shared" si="9"/>
        <v>4284600</v>
      </c>
      <c r="U72" s="14"/>
      <c r="V72" s="14"/>
    </row>
    <row r="73" spans="1:22" x14ac:dyDescent="0.2">
      <c r="A73" s="1">
        <f t="shared" si="8"/>
        <v>9</v>
      </c>
      <c r="C73" s="1" t="s">
        <v>105</v>
      </c>
      <c r="D73" s="1" t="s">
        <v>21</v>
      </c>
      <c r="E73" s="10">
        <v>5792560</v>
      </c>
      <c r="F73" s="10">
        <v>5073975</v>
      </c>
      <c r="G73" s="10">
        <v>5438455</v>
      </c>
      <c r="H73" s="10">
        <v>6378548</v>
      </c>
      <c r="I73" s="10">
        <v>5840729</v>
      </c>
      <c r="J73" s="10">
        <v>6459114</v>
      </c>
      <c r="K73" s="10">
        <v>7499245</v>
      </c>
      <c r="L73" s="10"/>
      <c r="M73" s="10"/>
      <c r="N73" s="10"/>
      <c r="O73" s="10">
        <v>6165188</v>
      </c>
      <c r="P73" s="10">
        <v>6971935</v>
      </c>
      <c r="Q73" s="10">
        <v>5710582</v>
      </c>
      <c r="R73" s="10">
        <v>5099585</v>
      </c>
      <c r="S73" s="10">
        <v>5870992</v>
      </c>
      <c r="T73" s="14">
        <f t="shared" si="9"/>
        <v>72300908</v>
      </c>
      <c r="U73" s="14"/>
      <c r="V73" s="14"/>
    </row>
    <row r="74" spans="1:22" x14ac:dyDescent="0.2">
      <c r="A74" s="1">
        <f t="shared" si="8"/>
        <v>10</v>
      </c>
      <c r="C74" s="1" t="s">
        <v>106</v>
      </c>
      <c r="D74" s="1" t="s">
        <v>22</v>
      </c>
      <c r="E74" s="10">
        <v>4373114</v>
      </c>
      <c r="F74" s="10">
        <v>4047630</v>
      </c>
      <c r="G74" s="10">
        <v>3853005</v>
      </c>
      <c r="H74" s="10">
        <v>4007240</v>
      </c>
      <c r="I74" s="10">
        <v>3567410</v>
      </c>
      <c r="J74" s="10">
        <v>4354078</v>
      </c>
      <c r="K74" s="10">
        <v>4535051</v>
      </c>
      <c r="L74" s="10"/>
      <c r="M74" s="10"/>
      <c r="N74" s="10"/>
      <c r="O74" s="10">
        <v>4334171</v>
      </c>
      <c r="P74" s="10">
        <v>4871462</v>
      </c>
      <c r="Q74" s="10">
        <v>3957480</v>
      </c>
      <c r="R74" s="10">
        <v>3384611</v>
      </c>
      <c r="S74" s="10">
        <v>5090825</v>
      </c>
      <c r="T74" s="14">
        <f t="shared" si="9"/>
        <v>50376077</v>
      </c>
      <c r="U74" s="14"/>
      <c r="V74" s="14"/>
    </row>
    <row r="75" spans="1:22" x14ac:dyDescent="0.2">
      <c r="A75" s="1">
        <f t="shared" si="8"/>
        <v>11</v>
      </c>
      <c r="C75" s="1" t="s">
        <v>107</v>
      </c>
      <c r="D75" s="1" t="s">
        <v>108</v>
      </c>
      <c r="E75" s="10">
        <v>8329508</v>
      </c>
      <c r="F75" s="10">
        <v>7499558</v>
      </c>
      <c r="G75" s="10">
        <v>7628787</v>
      </c>
      <c r="H75" s="10">
        <v>8359606</v>
      </c>
      <c r="I75" s="10">
        <v>7456170</v>
      </c>
      <c r="J75" s="10">
        <v>10674701</v>
      </c>
      <c r="K75" s="10">
        <v>10489842</v>
      </c>
      <c r="L75" s="10"/>
      <c r="M75" s="10"/>
      <c r="N75" s="10"/>
      <c r="O75" s="10">
        <v>9304665</v>
      </c>
      <c r="P75" s="10">
        <v>9864736</v>
      </c>
      <c r="Q75" s="10">
        <v>7695782</v>
      </c>
      <c r="R75" s="10">
        <v>7217347</v>
      </c>
      <c r="S75" s="10">
        <v>9861843</v>
      </c>
      <c r="T75" s="14">
        <f t="shared" si="9"/>
        <v>104382545</v>
      </c>
      <c r="U75" s="14"/>
      <c r="V75" s="14"/>
    </row>
    <row r="76" spans="1:22" x14ac:dyDescent="0.2">
      <c r="A76" s="1">
        <f t="shared" si="8"/>
        <v>12</v>
      </c>
      <c r="C76" s="1" t="s">
        <v>109</v>
      </c>
      <c r="D76" s="1" t="s">
        <v>110</v>
      </c>
      <c r="E76" s="10">
        <v>6310754</v>
      </c>
      <c r="F76" s="10">
        <v>5869867</v>
      </c>
      <c r="G76" s="10">
        <v>6096838</v>
      </c>
      <c r="H76" s="10">
        <v>6941364</v>
      </c>
      <c r="I76" s="10">
        <v>6181120</v>
      </c>
      <c r="J76" s="10">
        <v>7513681</v>
      </c>
      <c r="K76" s="10">
        <v>8089045</v>
      </c>
      <c r="L76" s="10"/>
      <c r="M76" s="10"/>
      <c r="N76" s="10"/>
      <c r="O76" s="10">
        <v>7436309</v>
      </c>
      <c r="P76" s="10">
        <v>8104421</v>
      </c>
      <c r="Q76" s="10">
        <v>6036498</v>
      </c>
      <c r="R76" s="10">
        <v>5097337</v>
      </c>
      <c r="S76" s="10">
        <v>6092338</v>
      </c>
      <c r="T76" s="14">
        <f t="shared" si="9"/>
        <v>79769572</v>
      </c>
      <c r="U76" s="14"/>
      <c r="V76" s="14"/>
    </row>
    <row r="77" spans="1:22" x14ac:dyDescent="0.2">
      <c r="A77" s="1">
        <f t="shared" si="8"/>
        <v>13</v>
      </c>
      <c r="C77" s="1" t="s">
        <v>128</v>
      </c>
      <c r="D77" s="1" t="s">
        <v>51</v>
      </c>
      <c r="E77" s="10">
        <v>275054</v>
      </c>
      <c r="F77" s="10">
        <v>275054</v>
      </c>
      <c r="G77" s="10">
        <v>276052</v>
      </c>
      <c r="H77" s="10">
        <v>276052</v>
      </c>
      <c r="I77" s="10">
        <v>276363</v>
      </c>
      <c r="J77" s="10">
        <v>276363</v>
      </c>
      <c r="K77" s="10">
        <v>269900</v>
      </c>
      <c r="L77" s="10"/>
      <c r="M77" s="10"/>
      <c r="N77" s="10"/>
      <c r="O77" s="10">
        <v>269900</v>
      </c>
      <c r="P77" s="10">
        <v>269900</v>
      </c>
      <c r="Q77" s="10">
        <v>269900</v>
      </c>
      <c r="R77" s="10">
        <v>269900</v>
      </c>
      <c r="S77" s="10">
        <v>270968</v>
      </c>
      <c r="T77" s="14">
        <f t="shared" si="9"/>
        <v>3275406</v>
      </c>
      <c r="U77" s="14"/>
      <c r="V77" s="14"/>
    </row>
    <row r="78" spans="1:22" x14ac:dyDescent="0.2">
      <c r="A78" s="1">
        <f t="shared" si="8"/>
        <v>14</v>
      </c>
      <c r="C78" s="1" t="s">
        <v>129</v>
      </c>
      <c r="D78" s="1" t="s">
        <v>48</v>
      </c>
      <c r="E78" s="10">
        <v>399890</v>
      </c>
      <c r="F78" s="10">
        <v>401577</v>
      </c>
      <c r="G78" s="10">
        <v>399630</v>
      </c>
      <c r="H78" s="10">
        <v>401724</v>
      </c>
      <c r="I78" s="10">
        <v>403484</v>
      </c>
      <c r="J78" s="10">
        <v>409644</v>
      </c>
      <c r="K78" s="10">
        <v>403512</v>
      </c>
      <c r="L78" s="10"/>
      <c r="M78" s="10"/>
      <c r="N78" s="10"/>
      <c r="O78" s="10">
        <v>395744</v>
      </c>
      <c r="P78" s="10">
        <v>401642</v>
      </c>
      <c r="Q78" s="10">
        <v>395934</v>
      </c>
      <c r="R78" s="10">
        <v>400006</v>
      </c>
      <c r="S78" s="10">
        <v>400525</v>
      </c>
      <c r="T78" s="14">
        <f t="shared" si="9"/>
        <v>4813312</v>
      </c>
      <c r="U78" s="14"/>
      <c r="V78" s="14"/>
    </row>
    <row r="79" spans="1:22" x14ac:dyDescent="0.2">
      <c r="A79" s="1">
        <f t="shared" si="8"/>
        <v>15</v>
      </c>
      <c r="C79" s="1" t="s">
        <v>130</v>
      </c>
      <c r="D79" s="1" t="s">
        <v>49</v>
      </c>
      <c r="E79" s="10">
        <v>197813</v>
      </c>
      <c r="F79" s="10">
        <v>11476</v>
      </c>
      <c r="G79" s="10">
        <v>12250</v>
      </c>
      <c r="H79" s="10">
        <v>9400</v>
      </c>
      <c r="I79" s="10">
        <v>5194</v>
      </c>
      <c r="J79" s="10">
        <v>123228</v>
      </c>
      <c r="K79" s="10">
        <v>244388</v>
      </c>
      <c r="L79" s="10"/>
      <c r="M79" s="10"/>
      <c r="N79" s="10"/>
      <c r="O79" s="10">
        <v>262253</v>
      </c>
      <c r="P79" s="10">
        <v>150918</v>
      </c>
      <c r="Q79" s="10">
        <v>385268</v>
      </c>
      <c r="R79" s="10">
        <v>945458</v>
      </c>
      <c r="S79" s="10">
        <v>906443</v>
      </c>
      <c r="T79" s="14">
        <f t="shared" si="9"/>
        <v>3254089</v>
      </c>
      <c r="U79" s="14"/>
      <c r="V79" s="14"/>
    </row>
    <row r="80" spans="1:22" x14ac:dyDescent="0.2">
      <c r="A80" s="1">
        <f t="shared" si="8"/>
        <v>16</v>
      </c>
      <c r="C80" s="1" t="s">
        <v>131</v>
      </c>
      <c r="D80" s="1" t="s">
        <v>17</v>
      </c>
      <c r="E80" s="10">
        <v>23356</v>
      </c>
      <c r="F80" s="10">
        <v>24531</v>
      </c>
      <c r="G80" s="10">
        <v>31395</v>
      </c>
      <c r="H80" s="10">
        <v>52917</v>
      </c>
      <c r="I80" s="10">
        <v>54303</v>
      </c>
      <c r="J80" s="10">
        <v>78265</v>
      </c>
      <c r="K80" s="10">
        <v>65709</v>
      </c>
      <c r="L80" s="10"/>
      <c r="M80" s="10"/>
      <c r="N80" s="10"/>
      <c r="O80" s="10">
        <v>50808</v>
      </c>
      <c r="P80" s="10">
        <v>80989</v>
      </c>
      <c r="Q80" s="10">
        <v>94629</v>
      </c>
      <c r="R80" s="10">
        <v>64531</v>
      </c>
      <c r="S80" s="10">
        <v>41284</v>
      </c>
      <c r="T80" s="14">
        <f t="shared" si="9"/>
        <v>662717</v>
      </c>
      <c r="U80" s="14"/>
      <c r="V80" s="14"/>
    </row>
    <row r="81" spans="1:24" x14ac:dyDescent="0.2">
      <c r="A81" s="1">
        <f t="shared" si="8"/>
        <v>17</v>
      </c>
      <c r="C81" s="1" t="s">
        <v>132</v>
      </c>
      <c r="D81" s="1" t="s">
        <v>50</v>
      </c>
      <c r="E81" s="10">
        <v>2529748</v>
      </c>
      <c r="F81" s="10">
        <v>3273282</v>
      </c>
      <c r="G81" s="10">
        <v>3570165</v>
      </c>
      <c r="H81" s="10">
        <v>4060706</v>
      </c>
      <c r="I81" s="10">
        <v>3495859</v>
      </c>
      <c r="J81" s="10">
        <v>4360560</v>
      </c>
      <c r="K81" s="10">
        <v>4955466</v>
      </c>
      <c r="L81" s="10"/>
      <c r="M81" s="10"/>
      <c r="N81" s="10"/>
      <c r="O81" s="10">
        <v>4701120</v>
      </c>
      <c r="P81" s="10">
        <v>5434197</v>
      </c>
      <c r="Q81" s="10">
        <v>3961264</v>
      </c>
      <c r="R81" s="10">
        <v>3107539</v>
      </c>
      <c r="S81" s="10">
        <v>2965682</v>
      </c>
      <c r="T81" s="14">
        <f t="shared" si="9"/>
        <v>46415588</v>
      </c>
      <c r="U81" s="14"/>
      <c r="V81" s="14"/>
    </row>
    <row r="82" spans="1:24" x14ac:dyDescent="0.2">
      <c r="A82" s="1">
        <f t="shared" si="8"/>
        <v>18</v>
      </c>
      <c r="C82" s="1" t="s">
        <v>111</v>
      </c>
      <c r="D82" s="1" t="s">
        <v>29</v>
      </c>
      <c r="E82" s="10">
        <v>1062060</v>
      </c>
      <c r="F82" s="10">
        <v>860403</v>
      </c>
      <c r="G82" s="10">
        <v>870184</v>
      </c>
      <c r="H82" s="10">
        <v>1088313</v>
      </c>
      <c r="I82" s="10">
        <v>1196286</v>
      </c>
      <c r="J82" s="10">
        <v>1091428</v>
      </c>
      <c r="K82" s="10">
        <v>1029599</v>
      </c>
      <c r="L82" s="10"/>
      <c r="M82" s="10"/>
      <c r="N82" s="10"/>
      <c r="O82" s="10">
        <v>1004656</v>
      </c>
      <c r="P82" s="10">
        <v>1355031</v>
      </c>
      <c r="Q82" s="10">
        <v>1248146</v>
      </c>
      <c r="R82" s="10">
        <v>1076055</v>
      </c>
      <c r="S82" s="10">
        <v>864888</v>
      </c>
      <c r="T82" s="14">
        <f t="shared" si="9"/>
        <v>12747049</v>
      </c>
      <c r="U82" s="14"/>
      <c r="V82" s="14"/>
    </row>
    <row r="83" spans="1:24" x14ac:dyDescent="0.2">
      <c r="A83" s="1">
        <f t="shared" si="8"/>
        <v>19</v>
      </c>
      <c r="C83" s="1" t="s">
        <v>175</v>
      </c>
      <c r="D83" s="1" t="s">
        <v>176</v>
      </c>
      <c r="E83" s="10">
        <v>1154051</v>
      </c>
      <c r="F83" s="10">
        <v>879042</v>
      </c>
      <c r="G83" s="10">
        <v>1035577</v>
      </c>
      <c r="H83" s="10">
        <v>1323876</v>
      </c>
      <c r="I83" s="10">
        <v>1122015</v>
      </c>
      <c r="J83" s="10">
        <v>1275007</v>
      </c>
      <c r="K83" s="10">
        <v>1439005</v>
      </c>
      <c r="L83" s="10"/>
      <c r="M83" s="10"/>
      <c r="N83" s="10"/>
      <c r="O83" s="10">
        <v>1336951</v>
      </c>
      <c r="P83" s="10">
        <v>1446675</v>
      </c>
      <c r="Q83" s="10">
        <v>1244598</v>
      </c>
      <c r="R83" s="10">
        <v>1063556</v>
      </c>
      <c r="S83" s="10">
        <v>1131086</v>
      </c>
      <c r="T83" s="14">
        <f t="shared" si="9"/>
        <v>14451439</v>
      </c>
      <c r="U83" s="14"/>
      <c r="V83" s="14"/>
    </row>
    <row r="84" spans="1:24" x14ac:dyDescent="0.2"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4"/>
      <c r="T84" s="14"/>
      <c r="U84" s="14"/>
      <c r="V84" s="14"/>
    </row>
    <row r="85" spans="1:24" x14ac:dyDescent="0.2">
      <c r="A85" s="1">
        <f>A83+1</f>
        <v>20</v>
      </c>
      <c r="D85" s="1" t="s">
        <v>6</v>
      </c>
      <c r="E85" s="17">
        <f t="shared" ref="E85:K85" si="10">SUM(E65:E84)</f>
        <v>133340971</v>
      </c>
      <c r="F85" s="17">
        <f t="shared" si="10"/>
        <v>124036124</v>
      </c>
      <c r="G85" s="17">
        <f t="shared" si="10"/>
        <v>117883852</v>
      </c>
      <c r="H85" s="17">
        <f t="shared" si="10"/>
        <v>120857674</v>
      </c>
      <c r="I85" s="17">
        <f t="shared" si="10"/>
        <v>120528305</v>
      </c>
      <c r="J85" s="17">
        <f t="shared" si="10"/>
        <v>151974410</v>
      </c>
      <c r="K85" s="17">
        <f t="shared" si="10"/>
        <v>184053873</v>
      </c>
      <c r="L85" s="17"/>
      <c r="M85" s="17"/>
      <c r="N85" s="17"/>
      <c r="O85" s="17">
        <f t="shared" ref="O85:T85" si="11">SUM(O65:O84)</f>
        <v>177381685</v>
      </c>
      <c r="P85" s="17">
        <f t="shared" si="11"/>
        <v>181269710</v>
      </c>
      <c r="Q85" s="17">
        <f t="shared" si="11"/>
        <v>134575741</v>
      </c>
      <c r="R85" s="17">
        <f t="shared" si="11"/>
        <v>113332396</v>
      </c>
      <c r="S85" s="17">
        <f t="shared" si="11"/>
        <v>126041157</v>
      </c>
      <c r="T85" s="17">
        <f t="shared" si="11"/>
        <v>1685275898</v>
      </c>
      <c r="U85" s="17"/>
      <c r="V85" s="17"/>
    </row>
    <row r="86" spans="1:24" x14ac:dyDescent="0.2">
      <c r="D86" s="31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21"/>
      <c r="V86" s="21"/>
    </row>
    <row r="87" spans="1:24" ht="15.6" customHeight="1" x14ac:dyDescent="0.2">
      <c r="A87" s="4"/>
      <c r="B87" s="4"/>
      <c r="C87" s="4"/>
      <c r="D87" s="27" t="s">
        <v>115</v>
      </c>
      <c r="E87" s="17"/>
      <c r="F87" s="17"/>
      <c r="G87" s="17"/>
      <c r="H87" s="17"/>
      <c r="I87" s="17"/>
      <c r="J87" s="17"/>
      <c r="K87" s="17"/>
      <c r="L87" s="17"/>
      <c r="M87" s="47" t="str">
        <f>N58</f>
        <v>PAGE 19 OF 24</v>
      </c>
      <c r="N87" s="47" t="str">
        <f>N57</f>
        <v>Supplemental Attachment 5</v>
      </c>
      <c r="O87" s="17"/>
      <c r="P87" s="17"/>
      <c r="Q87" s="17"/>
      <c r="R87" s="17"/>
      <c r="S87" s="21"/>
      <c r="T87" s="21"/>
      <c r="U87" s="21"/>
      <c r="V87" s="21"/>
      <c r="W87" s="44" t="str">
        <f>X58</f>
        <v>PAGE 20 OF 24</v>
      </c>
      <c r="X87" s="45" t="str">
        <f>X57</f>
        <v>Supplemental Attachment 5</v>
      </c>
    </row>
    <row r="88" spans="1:24" x14ac:dyDescent="0.2">
      <c r="A88" s="4">
        <f>A85+1</f>
        <v>21</v>
      </c>
      <c r="B88" s="4"/>
      <c r="C88" s="36" t="s">
        <v>133</v>
      </c>
      <c r="D88" s="4" t="s">
        <v>3</v>
      </c>
      <c r="E88" s="10">
        <v>1274670</v>
      </c>
      <c r="F88" s="10">
        <v>1203210</v>
      </c>
      <c r="G88" s="10">
        <v>1603260</v>
      </c>
      <c r="H88" s="10">
        <v>2373120</v>
      </c>
      <c r="I88" s="10">
        <v>2972520</v>
      </c>
      <c r="J88" s="10">
        <v>2859840</v>
      </c>
      <c r="K88" s="10">
        <v>3071070</v>
      </c>
      <c r="L88" s="10"/>
      <c r="M88" s="47"/>
      <c r="N88" s="47"/>
      <c r="O88" s="10">
        <v>3472650</v>
      </c>
      <c r="P88" s="10">
        <v>2563380</v>
      </c>
      <c r="Q88" s="10">
        <v>1327590</v>
      </c>
      <c r="R88" s="10">
        <v>1022850</v>
      </c>
      <c r="S88" s="10">
        <v>1154880</v>
      </c>
      <c r="T88" s="14">
        <f t="shared" ref="T88:T89" si="12">SUM(O88:S88,E88:K88)</f>
        <v>24899040</v>
      </c>
      <c r="U88" s="14"/>
      <c r="V88" s="14"/>
      <c r="W88" s="44"/>
      <c r="X88" s="45"/>
    </row>
    <row r="89" spans="1:24" ht="14.1" customHeight="1" x14ac:dyDescent="0.2">
      <c r="A89" s="4">
        <f>(A88+1)</f>
        <v>22</v>
      </c>
      <c r="B89" s="4"/>
      <c r="C89" s="36" t="s">
        <v>134</v>
      </c>
      <c r="D89" s="4" t="s">
        <v>4</v>
      </c>
      <c r="E89" s="10">
        <v>2145600</v>
      </c>
      <c r="F89" s="10">
        <v>1954080</v>
      </c>
      <c r="G89" s="10">
        <v>3471960</v>
      </c>
      <c r="H89" s="10">
        <v>3348960</v>
      </c>
      <c r="I89" s="10">
        <v>3870000</v>
      </c>
      <c r="J89" s="10">
        <v>3922080</v>
      </c>
      <c r="K89" s="10">
        <v>4026720</v>
      </c>
      <c r="L89" s="10"/>
      <c r="M89" s="47"/>
      <c r="N89" s="47"/>
      <c r="O89" s="10">
        <v>4341600</v>
      </c>
      <c r="P89" s="10">
        <v>3570720</v>
      </c>
      <c r="Q89" s="10">
        <v>2764320</v>
      </c>
      <c r="R89" s="10">
        <v>2104680</v>
      </c>
      <c r="S89" s="10">
        <v>2236680</v>
      </c>
      <c r="T89" s="14">
        <f t="shared" si="12"/>
        <v>37757400</v>
      </c>
      <c r="U89" s="21"/>
      <c r="V89" s="21"/>
      <c r="W89" s="44"/>
      <c r="X89" s="45"/>
    </row>
    <row r="90" spans="1:24" ht="14.1" customHeight="1" x14ac:dyDescent="0.2">
      <c r="A90" s="4"/>
      <c r="B90" s="4"/>
      <c r="C90" s="4"/>
      <c r="D90" s="4"/>
      <c r="E90" s="17"/>
      <c r="F90" s="17"/>
      <c r="G90" s="17"/>
      <c r="H90" s="17"/>
      <c r="I90" s="17"/>
      <c r="J90" s="17"/>
      <c r="K90" s="17"/>
      <c r="L90" s="17"/>
      <c r="M90" s="47"/>
      <c r="N90" s="47"/>
      <c r="O90" s="17"/>
      <c r="P90" s="17"/>
      <c r="Q90" s="17"/>
      <c r="R90" s="17"/>
      <c r="S90" s="21"/>
      <c r="T90" s="14"/>
      <c r="U90" s="14"/>
      <c r="V90" s="14"/>
      <c r="W90" s="44"/>
      <c r="X90" s="45"/>
    </row>
    <row r="91" spans="1:24" ht="14.25" customHeight="1" x14ac:dyDescent="0.2">
      <c r="A91" s="4">
        <f>A89+1</f>
        <v>23</v>
      </c>
      <c r="B91" s="4"/>
      <c r="C91" s="4"/>
      <c r="D91" s="4" t="s">
        <v>112</v>
      </c>
      <c r="E91" s="17">
        <f>SUM(E88:E90)</f>
        <v>3420270</v>
      </c>
      <c r="F91" s="17">
        <f t="shared" ref="F91:K91" si="13">SUM(F88:F90)</f>
        <v>3157290</v>
      </c>
      <c r="G91" s="17">
        <f t="shared" si="13"/>
        <v>5075220</v>
      </c>
      <c r="H91" s="17">
        <f t="shared" si="13"/>
        <v>5722080</v>
      </c>
      <c r="I91" s="17">
        <f t="shared" si="13"/>
        <v>6842520</v>
      </c>
      <c r="J91" s="17">
        <f t="shared" si="13"/>
        <v>6781920</v>
      </c>
      <c r="K91" s="17">
        <f t="shared" si="13"/>
        <v>7097790</v>
      </c>
      <c r="L91" s="17"/>
      <c r="M91" s="47"/>
      <c r="N91" s="47"/>
      <c r="O91" s="17">
        <f t="shared" ref="O91:T91" si="14">SUM(O88:O90)</f>
        <v>7814250</v>
      </c>
      <c r="P91" s="17">
        <f t="shared" si="14"/>
        <v>6134100</v>
      </c>
      <c r="Q91" s="17">
        <f t="shared" si="14"/>
        <v>4091910</v>
      </c>
      <c r="R91" s="17">
        <f t="shared" si="14"/>
        <v>3127530</v>
      </c>
      <c r="S91" s="17">
        <f t="shared" si="14"/>
        <v>3391560</v>
      </c>
      <c r="T91" s="17">
        <f t="shared" si="14"/>
        <v>62656440</v>
      </c>
      <c r="U91" s="17"/>
      <c r="V91" s="17"/>
      <c r="W91" s="44"/>
      <c r="X91" s="45"/>
    </row>
    <row r="92" spans="1:24" ht="14.1" customHeight="1" x14ac:dyDescent="0.2">
      <c r="A92" s="4"/>
      <c r="B92" s="4"/>
      <c r="C92" s="4"/>
      <c r="D92" s="4"/>
      <c r="E92" s="17"/>
      <c r="F92" s="17"/>
      <c r="G92" s="17"/>
      <c r="H92" s="17"/>
      <c r="I92" s="17"/>
      <c r="J92" s="17"/>
      <c r="K92" s="17"/>
      <c r="L92" s="17"/>
      <c r="M92" s="47"/>
      <c r="N92" s="47"/>
      <c r="O92" s="17"/>
      <c r="P92" s="17"/>
      <c r="Q92" s="17"/>
      <c r="R92" s="17"/>
      <c r="S92" s="17"/>
      <c r="T92" s="14"/>
      <c r="U92" s="14"/>
      <c r="V92" s="14"/>
      <c r="W92" s="44"/>
      <c r="X92" s="45"/>
    </row>
    <row r="93" spans="1:24" ht="14.1" customHeight="1" x14ac:dyDescent="0.2">
      <c r="A93" s="4"/>
      <c r="B93" s="4"/>
      <c r="C93" s="4"/>
      <c r="D93" s="27" t="s">
        <v>52</v>
      </c>
      <c r="E93" s="17"/>
      <c r="F93" s="17"/>
      <c r="G93" s="17"/>
      <c r="H93" s="17"/>
      <c r="I93" s="17"/>
      <c r="J93" s="17"/>
      <c r="K93" s="17"/>
      <c r="L93" s="17"/>
      <c r="M93" s="47"/>
      <c r="N93" s="47"/>
      <c r="O93" s="17"/>
      <c r="P93" s="17"/>
      <c r="Q93" s="17"/>
      <c r="R93" s="17"/>
      <c r="S93" s="17"/>
      <c r="T93" s="14"/>
      <c r="U93" s="14"/>
      <c r="V93" s="14"/>
      <c r="W93" s="44"/>
      <c r="X93" s="45"/>
    </row>
    <row r="94" spans="1:24" ht="14.1" customHeight="1" x14ac:dyDescent="0.2">
      <c r="A94" s="4">
        <f>(A91+1)</f>
        <v>24</v>
      </c>
      <c r="B94" s="4"/>
      <c r="C94" s="4"/>
      <c r="D94" s="4" t="s">
        <v>30</v>
      </c>
      <c r="E94" s="12">
        <f t="shared" ref="E94:K94" si="15">E91+E85+E49</f>
        <v>580306655</v>
      </c>
      <c r="F94" s="12">
        <f t="shared" si="15"/>
        <v>527864701</v>
      </c>
      <c r="G94" s="12">
        <f t="shared" si="15"/>
        <v>543668244</v>
      </c>
      <c r="H94" s="12">
        <f t="shared" si="15"/>
        <v>560989201</v>
      </c>
      <c r="I94" s="12">
        <f t="shared" si="15"/>
        <v>570160445</v>
      </c>
      <c r="J94" s="12">
        <f t="shared" si="15"/>
        <v>725471574</v>
      </c>
      <c r="K94" s="12">
        <f t="shared" si="15"/>
        <v>830623001</v>
      </c>
      <c r="L94" s="12"/>
      <c r="M94" s="47"/>
      <c r="N94" s="47"/>
      <c r="O94" s="12">
        <f t="shared" ref="O94:T94" si="16">O91+O85+O49</f>
        <v>809312230</v>
      </c>
      <c r="P94" s="12">
        <f t="shared" si="16"/>
        <v>811179455</v>
      </c>
      <c r="Q94" s="12">
        <f t="shared" si="16"/>
        <v>642192866</v>
      </c>
      <c r="R94" s="12">
        <f t="shared" si="16"/>
        <v>543340671</v>
      </c>
      <c r="S94" s="12">
        <f t="shared" si="16"/>
        <v>557612218</v>
      </c>
      <c r="T94" s="12">
        <f t="shared" si="16"/>
        <v>7702721261</v>
      </c>
      <c r="U94" s="12"/>
      <c r="V94" s="12"/>
      <c r="W94" s="44"/>
      <c r="X94" s="45"/>
    </row>
    <row r="95" spans="1:24" ht="14.1" customHeight="1" x14ac:dyDescent="0.2">
      <c r="A95" s="4"/>
      <c r="B95" s="4"/>
      <c r="C95" s="4"/>
      <c r="D95" s="4"/>
      <c r="E95" s="12"/>
      <c r="F95" s="12"/>
      <c r="G95" s="12"/>
      <c r="H95" s="12"/>
      <c r="I95" s="12"/>
      <c r="J95" s="12"/>
      <c r="K95" s="12"/>
      <c r="L95" s="12"/>
      <c r="M95" s="47"/>
      <c r="N95" s="47"/>
      <c r="O95" s="12"/>
      <c r="P95" s="12"/>
      <c r="Q95" s="12"/>
      <c r="R95" s="12"/>
      <c r="S95" s="12"/>
      <c r="T95" s="32"/>
      <c r="U95" s="32"/>
      <c r="V95" s="32"/>
      <c r="W95" s="44"/>
      <c r="X95" s="45"/>
    </row>
    <row r="96" spans="1:24" ht="64.5" customHeight="1" x14ac:dyDescent="0.2">
      <c r="D96" s="7"/>
      <c r="E96" s="17"/>
      <c r="F96" s="17"/>
      <c r="G96" s="17"/>
      <c r="H96" s="17"/>
      <c r="I96" s="17"/>
      <c r="J96" s="17"/>
      <c r="K96" s="17"/>
      <c r="L96" s="17"/>
      <c r="M96" s="47"/>
      <c r="N96" s="47"/>
      <c r="O96" s="17"/>
      <c r="P96" s="17"/>
      <c r="Q96" s="17"/>
      <c r="R96" s="17"/>
      <c r="S96" s="21"/>
      <c r="T96" s="21"/>
      <c r="U96" s="21"/>
      <c r="V96" s="21"/>
      <c r="W96" s="44"/>
      <c r="X96" s="45"/>
    </row>
    <row r="97" spans="1:24" x14ac:dyDescent="0.2">
      <c r="A97" s="16" t="str">
        <f>A1</f>
        <v>EL PASO ELECTRIC COMPANY</v>
      </c>
      <c r="N97" s="35" t="str">
        <f>N1</f>
        <v>SOAH Docket No. 473-21-2606</v>
      </c>
      <c r="O97" s="16"/>
      <c r="X97" s="35" t="str">
        <f>X1</f>
        <v>SOAH Docket No. 473-21-2606</v>
      </c>
    </row>
    <row r="98" spans="1:24" x14ac:dyDescent="0.2">
      <c r="A98" s="16" t="str">
        <f>A2</f>
        <v>UNADJUSTED DATA BY RATE CLASS</v>
      </c>
      <c r="N98" s="35" t="str">
        <f>N2</f>
        <v>PUC Docket No. 52195</v>
      </c>
      <c r="O98" s="16"/>
      <c r="X98" s="35" t="str">
        <f>X2</f>
        <v>PUC Docket No. 52195</v>
      </c>
    </row>
    <row r="99" spans="1:24" x14ac:dyDescent="0.2">
      <c r="A99" s="16" t="str">
        <f>A3</f>
        <v>FOR THE YEAR ENDED DECEMBER 31, 2011</v>
      </c>
      <c r="N99" s="35" t="str">
        <f>N3</f>
        <v>OPUC's 1st, Q. No. OPUC 1-5</v>
      </c>
      <c r="O99" s="16"/>
      <c r="X99" s="35" t="str">
        <f>X3</f>
        <v>OPUC's 1st, Q. No. OPUC 1-5</v>
      </c>
    </row>
    <row r="100" spans="1:24" x14ac:dyDescent="0.2">
      <c r="A100" s="16"/>
      <c r="N100" s="35" t="str">
        <f>N4</f>
        <v>Supplemental Attachment 5</v>
      </c>
      <c r="O100" s="16"/>
      <c r="X100" s="35" t="str">
        <f>X4</f>
        <v>Supplemental Attachment 5</v>
      </c>
    </row>
    <row r="101" spans="1:24" x14ac:dyDescent="0.2">
      <c r="A101" s="16"/>
      <c r="N101" s="34" t="s">
        <v>159</v>
      </c>
      <c r="O101" s="16"/>
      <c r="X101" s="34" t="s">
        <v>160</v>
      </c>
    </row>
    <row r="102" spans="1:24" x14ac:dyDescent="0.2">
      <c r="A102" s="16"/>
      <c r="O102" s="16"/>
    </row>
    <row r="103" spans="1:24" x14ac:dyDescent="0.2">
      <c r="C103" s="6" t="s">
        <v>2</v>
      </c>
      <c r="D103" s="6" t="s">
        <v>7</v>
      </c>
      <c r="E103" s="34" t="s">
        <v>8</v>
      </c>
      <c r="F103" s="34" t="s">
        <v>9</v>
      </c>
      <c r="G103" s="34" t="s">
        <v>10</v>
      </c>
      <c r="H103" s="34" t="s">
        <v>11</v>
      </c>
      <c r="I103" s="34" t="s">
        <v>12</v>
      </c>
      <c r="J103" s="34" t="s">
        <v>13</v>
      </c>
      <c r="K103" s="34" t="s">
        <v>40</v>
      </c>
      <c r="L103" s="6"/>
      <c r="M103" s="6"/>
      <c r="N103" s="6"/>
      <c r="O103" s="34" t="s">
        <v>8</v>
      </c>
      <c r="P103" s="34" t="s">
        <v>9</v>
      </c>
      <c r="Q103" s="34" t="s">
        <v>10</v>
      </c>
      <c r="R103" s="34" t="s">
        <v>11</v>
      </c>
      <c r="S103" s="18" t="s">
        <v>12</v>
      </c>
      <c r="T103" s="18" t="s">
        <v>13</v>
      </c>
      <c r="U103" s="18"/>
      <c r="V103" s="18"/>
    </row>
    <row r="105" spans="1:24" x14ac:dyDescent="0.2">
      <c r="A105" s="3" t="s">
        <v>0</v>
      </c>
      <c r="B105" s="3"/>
      <c r="C105" s="1" t="s">
        <v>15</v>
      </c>
      <c r="D105" s="30" t="s">
        <v>60</v>
      </c>
      <c r="E105" s="34" t="str">
        <f>E$9</f>
        <v>January</v>
      </c>
      <c r="F105" s="34" t="str">
        <f t="shared" ref="F105:K105" si="17">F$9</f>
        <v>February</v>
      </c>
      <c r="G105" s="34" t="str">
        <f t="shared" si="17"/>
        <v>March</v>
      </c>
      <c r="H105" s="34" t="str">
        <f t="shared" si="17"/>
        <v>April</v>
      </c>
      <c r="I105" s="34" t="str">
        <f t="shared" si="17"/>
        <v>May</v>
      </c>
      <c r="J105" s="34" t="str">
        <f t="shared" si="17"/>
        <v>June</v>
      </c>
      <c r="K105" s="34" t="str">
        <f t="shared" si="17"/>
        <v>July</v>
      </c>
      <c r="L105" s="6"/>
      <c r="M105" s="6"/>
      <c r="N105" s="6"/>
      <c r="O105" s="34" t="str">
        <f t="shared" ref="O105:S105" si="18">O$9</f>
        <v>August</v>
      </c>
      <c r="P105" s="34" t="str">
        <f t="shared" si="18"/>
        <v>September</v>
      </c>
      <c r="Q105" s="34" t="str">
        <f t="shared" si="18"/>
        <v>October</v>
      </c>
      <c r="R105" s="34" t="str">
        <f t="shared" si="18"/>
        <v>November</v>
      </c>
      <c r="S105" s="34" t="str">
        <f t="shared" si="18"/>
        <v>December</v>
      </c>
      <c r="T105" s="18" t="s">
        <v>14</v>
      </c>
      <c r="U105" s="18"/>
      <c r="V105" s="18"/>
      <c r="W105" s="16"/>
      <c r="X105" s="16"/>
    </row>
    <row r="106" spans="1:24" x14ac:dyDescent="0.2">
      <c r="A106" s="8" t="s">
        <v>1</v>
      </c>
      <c r="B106" s="8"/>
      <c r="C106" s="23" t="s">
        <v>16</v>
      </c>
      <c r="D106" s="25" t="s">
        <v>45</v>
      </c>
      <c r="E106" s="29">
        <f>E$10</f>
        <v>2011</v>
      </c>
      <c r="F106" s="29">
        <f t="shared" ref="F106:K106" si="19">F$10</f>
        <v>2011</v>
      </c>
      <c r="G106" s="29">
        <f t="shared" si="19"/>
        <v>2011</v>
      </c>
      <c r="H106" s="29">
        <f t="shared" si="19"/>
        <v>2011</v>
      </c>
      <c r="I106" s="29">
        <f t="shared" si="19"/>
        <v>2011</v>
      </c>
      <c r="J106" s="29">
        <f t="shared" si="19"/>
        <v>2011</v>
      </c>
      <c r="K106" s="29">
        <f t="shared" si="19"/>
        <v>2011</v>
      </c>
      <c r="L106" s="9"/>
      <c r="M106" s="9"/>
      <c r="N106" s="9"/>
      <c r="O106" s="29">
        <f t="shared" ref="O106:S106" si="20">O$10</f>
        <v>2011</v>
      </c>
      <c r="P106" s="29">
        <f t="shared" si="20"/>
        <v>2011</v>
      </c>
      <c r="Q106" s="29">
        <f t="shared" si="20"/>
        <v>2011</v>
      </c>
      <c r="R106" s="29">
        <f t="shared" si="20"/>
        <v>2011</v>
      </c>
      <c r="S106" s="29">
        <f t="shared" si="20"/>
        <v>2011</v>
      </c>
      <c r="T106" s="24" t="s">
        <v>44</v>
      </c>
      <c r="U106" s="24"/>
      <c r="V106" s="24"/>
      <c r="W106" s="16"/>
      <c r="X106" s="16"/>
    </row>
    <row r="107" spans="1:24" x14ac:dyDescent="0.2"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21"/>
      <c r="T107" s="7"/>
      <c r="U107" s="21"/>
      <c r="V107" s="21"/>
    </row>
    <row r="108" spans="1:24" x14ac:dyDescent="0.2">
      <c r="A108" s="1">
        <f>A107+1</f>
        <v>1</v>
      </c>
      <c r="C108" s="15" t="s">
        <v>63</v>
      </c>
      <c r="D108" s="15" t="s">
        <v>46</v>
      </c>
      <c r="E108" s="10">
        <v>165221799</v>
      </c>
      <c r="F108" s="10">
        <v>150501523</v>
      </c>
      <c r="G108" s="10">
        <v>125339210</v>
      </c>
      <c r="H108" s="10">
        <v>122781551</v>
      </c>
      <c r="I108" s="10">
        <v>138852813</v>
      </c>
      <c r="J108" s="10">
        <v>195789782</v>
      </c>
      <c r="K108" s="10">
        <v>257110354</v>
      </c>
      <c r="L108" s="10"/>
      <c r="M108" s="10"/>
      <c r="N108" s="10"/>
      <c r="O108" s="10">
        <v>246842048</v>
      </c>
      <c r="P108" s="10">
        <v>242527192</v>
      </c>
      <c r="Q108" s="10">
        <v>168487728</v>
      </c>
      <c r="R108" s="10">
        <v>126800080</v>
      </c>
      <c r="S108" s="10">
        <v>147681539</v>
      </c>
      <c r="T108" s="14">
        <f t="shared" ref="T108:T143" si="21">SUM(O108:S108,E108:K108)</f>
        <v>2087935619</v>
      </c>
      <c r="U108" s="14"/>
      <c r="V108" s="14"/>
    </row>
    <row r="109" spans="1:24" x14ac:dyDescent="0.2">
      <c r="A109" s="1">
        <f t="shared" ref="A109:A143" si="22">A108+1</f>
        <v>2</v>
      </c>
      <c r="C109" s="15" t="s">
        <v>181</v>
      </c>
      <c r="D109" s="15" t="s">
        <v>182</v>
      </c>
      <c r="E109" s="10">
        <v>2261433</v>
      </c>
      <c r="F109" s="10">
        <v>2138935</v>
      </c>
      <c r="G109" s="10">
        <v>1971394</v>
      </c>
      <c r="H109" s="10">
        <v>1732417</v>
      </c>
      <c r="I109" s="10">
        <v>1655518</v>
      </c>
      <c r="J109" s="10">
        <v>1503476</v>
      </c>
      <c r="K109" s="10">
        <v>1252571</v>
      </c>
      <c r="L109" s="10"/>
      <c r="M109" s="10"/>
      <c r="N109" s="10"/>
      <c r="O109" s="10">
        <v>1065033</v>
      </c>
      <c r="P109" s="10">
        <v>1197910</v>
      </c>
      <c r="Q109" s="10">
        <v>1295308</v>
      </c>
      <c r="R109" s="10">
        <v>1503942</v>
      </c>
      <c r="S109" s="10">
        <v>1888556</v>
      </c>
      <c r="T109" s="14">
        <f t="shared" si="21"/>
        <v>19466493</v>
      </c>
      <c r="U109" s="14"/>
      <c r="V109" s="14"/>
    </row>
    <row r="110" spans="1:24" x14ac:dyDescent="0.2">
      <c r="A110" s="1">
        <f t="shared" si="22"/>
        <v>3</v>
      </c>
      <c r="C110" s="15" t="s">
        <v>64</v>
      </c>
      <c r="D110" s="15" t="s">
        <v>136</v>
      </c>
      <c r="E110" s="10">
        <v>27073180</v>
      </c>
      <c r="F110" s="10">
        <v>21396550</v>
      </c>
      <c r="G110" s="10">
        <v>21153316</v>
      </c>
      <c r="H110" s="10">
        <v>21125135</v>
      </c>
      <c r="I110" s="10">
        <v>19287509</v>
      </c>
      <c r="J110" s="10">
        <v>27178167</v>
      </c>
      <c r="K110" s="10">
        <v>31941393</v>
      </c>
      <c r="L110" s="10"/>
      <c r="M110" s="10"/>
      <c r="N110" s="10"/>
      <c r="O110" s="10">
        <v>30139581</v>
      </c>
      <c r="P110" s="10">
        <v>28250184</v>
      </c>
      <c r="Q110" s="10">
        <v>22637631</v>
      </c>
      <c r="R110" s="10">
        <v>18605118</v>
      </c>
      <c r="S110" s="10">
        <v>18626972</v>
      </c>
      <c r="T110" s="14">
        <f t="shared" si="21"/>
        <v>287414736</v>
      </c>
      <c r="U110" s="14"/>
      <c r="V110" s="14"/>
    </row>
    <row r="111" spans="1:24" x14ac:dyDescent="0.2">
      <c r="A111" s="1">
        <f t="shared" si="22"/>
        <v>4</v>
      </c>
      <c r="C111" s="15" t="s">
        <v>183</v>
      </c>
      <c r="D111" s="15" t="s">
        <v>184</v>
      </c>
      <c r="E111" s="10">
        <v>78399</v>
      </c>
      <c r="F111" s="10">
        <v>73680</v>
      </c>
      <c r="G111" s="10">
        <v>69104</v>
      </c>
      <c r="H111" s="10">
        <v>64830</v>
      </c>
      <c r="I111" s="10">
        <v>56351</v>
      </c>
      <c r="J111" s="10">
        <v>50432</v>
      </c>
      <c r="K111" s="10">
        <v>45902</v>
      </c>
      <c r="L111" s="10"/>
      <c r="M111" s="10"/>
      <c r="N111" s="10"/>
      <c r="O111" s="10">
        <v>41135</v>
      </c>
      <c r="P111" s="10">
        <v>38890</v>
      </c>
      <c r="Q111" s="10">
        <v>42865</v>
      </c>
      <c r="R111" s="10">
        <v>54933</v>
      </c>
      <c r="S111" s="10">
        <v>68104</v>
      </c>
      <c r="T111" s="14">
        <f t="shared" si="21"/>
        <v>684625</v>
      </c>
      <c r="U111" s="14"/>
      <c r="V111" s="14"/>
    </row>
    <row r="112" spans="1:24" x14ac:dyDescent="0.2">
      <c r="A112" s="1">
        <f t="shared" si="22"/>
        <v>5</v>
      </c>
      <c r="C112" s="15" t="s">
        <v>65</v>
      </c>
      <c r="D112" s="15" t="s">
        <v>17</v>
      </c>
      <c r="E112" s="10">
        <v>459202</v>
      </c>
      <c r="F112" s="10">
        <v>394808</v>
      </c>
      <c r="G112" s="10">
        <v>494960</v>
      </c>
      <c r="H112" s="10">
        <v>372630</v>
      </c>
      <c r="I112" s="10">
        <v>478325</v>
      </c>
      <c r="J112" s="10">
        <v>432780</v>
      </c>
      <c r="K112" s="10">
        <v>441171</v>
      </c>
      <c r="L112" s="10"/>
      <c r="M112" s="10"/>
      <c r="N112" s="10"/>
      <c r="O112" s="10">
        <v>420921</v>
      </c>
      <c r="P112" s="10">
        <v>520115</v>
      </c>
      <c r="Q112" s="10">
        <v>607144</v>
      </c>
      <c r="R112" s="10">
        <v>617316</v>
      </c>
      <c r="S112" s="10">
        <v>498773</v>
      </c>
      <c r="T112" s="14">
        <f t="shared" si="21"/>
        <v>5738145</v>
      </c>
      <c r="U112" s="14"/>
      <c r="V112" s="14"/>
    </row>
    <row r="113" spans="1:22" x14ac:dyDescent="0.2">
      <c r="A113" s="1">
        <f t="shared" si="22"/>
        <v>6</v>
      </c>
      <c r="C113" s="15" t="s">
        <v>66</v>
      </c>
      <c r="D113" s="15" t="s">
        <v>18</v>
      </c>
      <c r="E113" s="10">
        <v>13482</v>
      </c>
      <c r="F113" s="10">
        <v>10722</v>
      </c>
      <c r="G113" s="10">
        <v>11529</v>
      </c>
      <c r="H113" s="10">
        <v>2675</v>
      </c>
      <c r="I113" s="10">
        <v>3503</v>
      </c>
      <c r="J113" s="10">
        <v>2760</v>
      </c>
      <c r="K113" s="10">
        <v>3294</v>
      </c>
      <c r="L113" s="10"/>
      <c r="M113" s="10"/>
      <c r="N113" s="10"/>
      <c r="O113" s="10">
        <v>7490</v>
      </c>
      <c r="P113" s="10">
        <v>16050</v>
      </c>
      <c r="Q113" s="10">
        <v>16860</v>
      </c>
      <c r="R113" s="10">
        <v>13472</v>
      </c>
      <c r="S113" s="10">
        <v>6510</v>
      </c>
      <c r="T113" s="14">
        <f t="shared" si="21"/>
        <v>108347</v>
      </c>
      <c r="U113" s="14"/>
      <c r="V113" s="14"/>
    </row>
    <row r="114" spans="1:22" x14ac:dyDescent="0.2">
      <c r="A114" s="1">
        <f t="shared" si="22"/>
        <v>7</v>
      </c>
      <c r="C114" s="15" t="s">
        <v>67</v>
      </c>
      <c r="D114" s="15" t="s">
        <v>135</v>
      </c>
      <c r="E114" s="10">
        <v>3852208</v>
      </c>
      <c r="F114" s="10">
        <v>3354251</v>
      </c>
      <c r="G114" s="10">
        <v>3395358</v>
      </c>
      <c r="H114" s="10">
        <v>3034537</v>
      </c>
      <c r="I114" s="10">
        <v>2608796</v>
      </c>
      <c r="J114" s="10">
        <v>2672800</v>
      </c>
      <c r="K114" s="10">
        <v>2792074</v>
      </c>
      <c r="L114" s="10"/>
      <c r="M114" s="10"/>
      <c r="N114" s="10"/>
      <c r="O114" s="10">
        <v>3208940</v>
      </c>
      <c r="P114" s="10">
        <v>3808040</v>
      </c>
      <c r="Q114" s="10">
        <v>3747088</v>
      </c>
      <c r="R114" s="10">
        <v>3891175</v>
      </c>
      <c r="S114" s="10">
        <v>4135215</v>
      </c>
      <c r="T114" s="14">
        <f t="shared" si="21"/>
        <v>40500482</v>
      </c>
      <c r="U114" s="14"/>
      <c r="V114" s="14"/>
    </row>
    <row r="115" spans="1:22" x14ac:dyDescent="0.2">
      <c r="A115" s="1">
        <f t="shared" si="22"/>
        <v>8</v>
      </c>
      <c r="C115" s="15" t="s">
        <v>169</v>
      </c>
      <c r="D115" s="15" t="s">
        <v>170</v>
      </c>
      <c r="E115" s="10">
        <v>3248590</v>
      </c>
      <c r="F115" s="10">
        <v>2827125</v>
      </c>
      <c r="G115" s="10">
        <v>3505380</v>
      </c>
      <c r="H115" s="10">
        <v>4799727</v>
      </c>
      <c r="I115" s="10">
        <v>4897405</v>
      </c>
      <c r="J115" s="10">
        <v>5939829</v>
      </c>
      <c r="K115" s="10">
        <v>5799424</v>
      </c>
      <c r="L115" s="10"/>
      <c r="M115" s="10"/>
      <c r="N115" s="10"/>
      <c r="O115" s="10">
        <v>5759370</v>
      </c>
      <c r="P115" s="10">
        <v>4698384</v>
      </c>
      <c r="Q115" s="10">
        <v>3830242</v>
      </c>
      <c r="R115" s="10">
        <v>4030421</v>
      </c>
      <c r="S115" s="10">
        <v>2935542</v>
      </c>
      <c r="T115" s="14">
        <f t="shared" si="21"/>
        <v>52271439</v>
      </c>
      <c r="U115" s="14"/>
      <c r="V115" s="14"/>
    </row>
    <row r="116" spans="1:22" x14ac:dyDescent="0.2">
      <c r="A116" s="1">
        <f t="shared" si="22"/>
        <v>9</v>
      </c>
      <c r="C116" s="15" t="s">
        <v>171</v>
      </c>
      <c r="D116" s="15" t="s">
        <v>172</v>
      </c>
      <c r="E116" s="10">
        <v>79854</v>
      </c>
      <c r="F116" s="10">
        <v>187164</v>
      </c>
      <c r="G116" s="10">
        <v>128689</v>
      </c>
      <c r="H116" s="10">
        <v>512536</v>
      </c>
      <c r="I116" s="10">
        <v>559491</v>
      </c>
      <c r="J116" s="10">
        <v>760202</v>
      </c>
      <c r="K116" s="10">
        <v>669706</v>
      </c>
      <c r="L116" s="10"/>
      <c r="M116" s="10"/>
      <c r="N116" s="10"/>
      <c r="O116" s="10">
        <v>632184</v>
      </c>
      <c r="P116" s="10">
        <v>424548</v>
      </c>
      <c r="Q116" s="10">
        <v>178828</v>
      </c>
      <c r="R116" s="10">
        <v>197757</v>
      </c>
      <c r="S116" s="10">
        <v>123787</v>
      </c>
      <c r="T116" s="14">
        <f t="shared" si="21"/>
        <v>4454746</v>
      </c>
      <c r="U116" s="14"/>
      <c r="V116" s="14"/>
    </row>
    <row r="117" spans="1:22" x14ac:dyDescent="0.2">
      <c r="A117" s="1">
        <f t="shared" si="22"/>
        <v>10</v>
      </c>
      <c r="C117" s="15" t="s">
        <v>68</v>
      </c>
      <c r="D117" s="15" t="s">
        <v>69</v>
      </c>
      <c r="E117" s="10">
        <v>4805448</v>
      </c>
      <c r="F117" s="10">
        <v>5727907</v>
      </c>
      <c r="G117" s="10">
        <v>7557913</v>
      </c>
      <c r="H117" s="10">
        <v>4351403</v>
      </c>
      <c r="I117" s="10">
        <v>4236543</v>
      </c>
      <c r="J117" s="10">
        <v>6177860</v>
      </c>
      <c r="K117" s="10">
        <v>5374713</v>
      </c>
      <c r="L117" s="10"/>
      <c r="M117" s="10"/>
      <c r="N117" s="10"/>
      <c r="O117" s="10">
        <v>5406645</v>
      </c>
      <c r="P117" s="10">
        <v>6887631</v>
      </c>
      <c r="Q117" s="10">
        <v>7409320</v>
      </c>
      <c r="R117" s="10">
        <v>7112761</v>
      </c>
      <c r="S117" s="10">
        <v>6915816</v>
      </c>
      <c r="T117" s="14">
        <f t="shared" si="21"/>
        <v>71963960</v>
      </c>
      <c r="U117" s="14"/>
      <c r="V117" s="14"/>
    </row>
    <row r="118" spans="1:22" x14ac:dyDescent="0.2">
      <c r="A118" s="1">
        <f t="shared" si="22"/>
        <v>11</v>
      </c>
      <c r="C118" s="15" t="s">
        <v>70</v>
      </c>
      <c r="D118" s="15" t="s">
        <v>71</v>
      </c>
      <c r="E118" s="10">
        <v>3127355</v>
      </c>
      <c r="F118" s="10">
        <v>3395824</v>
      </c>
      <c r="G118" s="10">
        <v>4275834</v>
      </c>
      <c r="H118" s="10">
        <v>2983988</v>
      </c>
      <c r="I118" s="10">
        <v>2934763</v>
      </c>
      <c r="J118" s="10">
        <v>3461700</v>
      </c>
      <c r="K118" s="10">
        <v>2931327</v>
      </c>
      <c r="L118" s="10"/>
      <c r="M118" s="10"/>
      <c r="N118" s="10"/>
      <c r="O118" s="10">
        <v>3450361</v>
      </c>
      <c r="P118" s="10">
        <v>3535837</v>
      </c>
      <c r="Q118" s="10">
        <v>3710478</v>
      </c>
      <c r="R118" s="10">
        <v>4108579</v>
      </c>
      <c r="S118" s="10">
        <v>3255819</v>
      </c>
      <c r="T118" s="14">
        <f t="shared" si="21"/>
        <v>41171865</v>
      </c>
      <c r="U118" s="14"/>
      <c r="V118" s="14"/>
    </row>
    <row r="119" spans="1:22" x14ac:dyDescent="0.2">
      <c r="A119" s="1">
        <f t="shared" si="22"/>
        <v>12</v>
      </c>
      <c r="C119" s="15" t="s">
        <v>72</v>
      </c>
      <c r="D119" s="15" t="s">
        <v>73</v>
      </c>
      <c r="E119" s="10">
        <v>3805580</v>
      </c>
      <c r="F119" s="10">
        <v>3668818</v>
      </c>
      <c r="G119" s="10">
        <v>4807891</v>
      </c>
      <c r="H119" s="10">
        <v>4771232</v>
      </c>
      <c r="I119" s="10">
        <v>4027676</v>
      </c>
      <c r="J119" s="10">
        <v>5282190</v>
      </c>
      <c r="K119" s="10">
        <v>4563691</v>
      </c>
      <c r="L119" s="10"/>
      <c r="M119" s="10"/>
      <c r="N119" s="10"/>
      <c r="O119" s="10">
        <v>5407907</v>
      </c>
      <c r="P119" s="10">
        <v>4903212</v>
      </c>
      <c r="Q119" s="10">
        <v>4752569</v>
      </c>
      <c r="R119" s="10">
        <v>4549583</v>
      </c>
      <c r="S119" s="10">
        <v>4027016</v>
      </c>
      <c r="T119" s="14">
        <f t="shared" si="21"/>
        <v>54567365</v>
      </c>
      <c r="U119" s="14"/>
      <c r="V119" s="14"/>
    </row>
    <row r="120" spans="1:22" x14ac:dyDescent="0.2">
      <c r="A120" s="1">
        <f t="shared" si="22"/>
        <v>13</v>
      </c>
      <c r="C120" s="15" t="s">
        <v>74</v>
      </c>
      <c r="D120" s="15" t="s">
        <v>75</v>
      </c>
      <c r="E120" s="10">
        <v>1810310</v>
      </c>
      <c r="F120" s="10">
        <v>918673</v>
      </c>
      <c r="G120" s="10">
        <v>1145719</v>
      </c>
      <c r="H120" s="10">
        <v>1252449</v>
      </c>
      <c r="I120" s="10">
        <v>1471309</v>
      </c>
      <c r="J120" s="10">
        <v>1754219</v>
      </c>
      <c r="K120" s="10">
        <v>576851</v>
      </c>
      <c r="L120" s="10"/>
      <c r="M120" s="10"/>
      <c r="N120" s="10"/>
      <c r="O120" s="10">
        <v>2040939</v>
      </c>
      <c r="P120" s="10">
        <v>1925003</v>
      </c>
      <c r="Q120" s="10">
        <v>1714726</v>
      </c>
      <c r="R120" s="10">
        <v>1338945</v>
      </c>
      <c r="S120" s="10">
        <v>2561182</v>
      </c>
      <c r="T120" s="14">
        <f t="shared" si="21"/>
        <v>18510325</v>
      </c>
      <c r="U120" s="14"/>
      <c r="V120" s="14"/>
    </row>
    <row r="121" spans="1:22" x14ac:dyDescent="0.2">
      <c r="A121" s="1">
        <f t="shared" si="22"/>
        <v>14</v>
      </c>
      <c r="C121" s="15" t="s">
        <v>76</v>
      </c>
      <c r="D121" s="15" t="s">
        <v>47</v>
      </c>
      <c r="E121" s="10">
        <v>114283</v>
      </c>
      <c r="F121" s="10">
        <v>125109</v>
      </c>
      <c r="G121" s="10">
        <v>228216</v>
      </c>
      <c r="H121" s="10">
        <v>390926</v>
      </c>
      <c r="I121" s="10">
        <v>381250</v>
      </c>
      <c r="J121" s="10">
        <v>487420</v>
      </c>
      <c r="K121" s="10">
        <v>467033</v>
      </c>
      <c r="L121" s="10"/>
      <c r="M121" s="10"/>
      <c r="N121" s="10"/>
      <c r="O121" s="10">
        <v>638325</v>
      </c>
      <c r="P121" s="10">
        <v>521574</v>
      </c>
      <c r="Q121" s="10">
        <v>406335</v>
      </c>
      <c r="R121" s="10">
        <v>295714</v>
      </c>
      <c r="S121" s="10">
        <v>103430</v>
      </c>
      <c r="T121" s="14">
        <f t="shared" si="21"/>
        <v>4159615</v>
      </c>
      <c r="U121" s="14"/>
      <c r="V121" s="14"/>
    </row>
    <row r="122" spans="1:22" x14ac:dyDescent="0.2">
      <c r="A122" s="1">
        <f t="shared" si="22"/>
        <v>15</v>
      </c>
      <c r="C122" s="15" t="s">
        <v>77</v>
      </c>
      <c r="D122" s="15" t="s">
        <v>19</v>
      </c>
      <c r="E122" s="10">
        <v>106351788</v>
      </c>
      <c r="F122" s="10">
        <v>97842880</v>
      </c>
      <c r="G122" s="10">
        <v>115258837</v>
      </c>
      <c r="H122" s="10">
        <v>113895361</v>
      </c>
      <c r="I122" s="10">
        <v>117116609</v>
      </c>
      <c r="J122" s="10">
        <v>153394952</v>
      </c>
      <c r="K122" s="10">
        <v>166663144</v>
      </c>
      <c r="L122" s="10"/>
      <c r="M122" s="10"/>
      <c r="N122" s="10"/>
      <c r="O122" s="10">
        <v>157972916</v>
      </c>
      <c r="P122" s="10">
        <v>164346391</v>
      </c>
      <c r="Q122" s="10">
        <v>135868201</v>
      </c>
      <c r="R122" s="10">
        <v>114966209</v>
      </c>
      <c r="S122" s="10">
        <v>108434997</v>
      </c>
      <c r="T122" s="14">
        <f t="shared" si="21"/>
        <v>1552112285</v>
      </c>
      <c r="U122" s="14"/>
      <c r="V122" s="14"/>
    </row>
    <row r="123" spans="1:22" x14ac:dyDescent="0.2">
      <c r="A123" s="1">
        <f t="shared" si="22"/>
        <v>16</v>
      </c>
      <c r="C123" s="15" t="s">
        <v>78</v>
      </c>
      <c r="D123" s="15" t="s">
        <v>20</v>
      </c>
      <c r="E123" s="10">
        <v>3123839</v>
      </c>
      <c r="F123" s="10">
        <v>2976775</v>
      </c>
      <c r="G123" s="10">
        <v>2616921</v>
      </c>
      <c r="H123" s="10">
        <v>2895195</v>
      </c>
      <c r="I123" s="10">
        <v>3131337</v>
      </c>
      <c r="J123" s="10">
        <v>4038315</v>
      </c>
      <c r="K123" s="10">
        <v>4802385</v>
      </c>
      <c r="L123" s="10"/>
      <c r="M123" s="10"/>
      <c r="N123" s="10"/>
      <c r="O123" s="10">
        <v>4472250</v>
      </c>
      <c r="P123" s="10">
        <v>4551605</v>
      </c>
      <c r="Q123" s="10">
        <v>3466524</v>
      </c>
      <c r="R123" s="10">
        <v>2795272</v>
      </c>
      <c r="S123" s="10">
        <v>2944938</v>
      </c>
      <c r="T123" s="14">
        <f t="shared" si="21"/>
        <v>41815356</v>
      </c>
      <c r="U123" s="14"/>
      <c r="V123" s="14"/>
    </row>
    <row r="124" spans="1:22" x14ac:dyDescent="0.2">
      <c r="A124" s="1">
        <f t="shared" si="22"/>
        <v>17</v>
      </c>
      <c r="C124" s="15" t="s">
        <v>185</v>
      </c>
      <c r="D124" s="15" t="s">
        <v>186</v>
      </c>
      <c r="E124" s="10">
        <v>431</v>
      </c>
      <c r="F124" s="10">
        <v>364</v>
      </c>
      <c r="G124" s="10">
        <v>290</v>
      </c>
      <c r="H124" s="10">
        <v>292</v>
      </c>
      <c r="I124" s="10">
        <v>192</v>
      </c>
      <c r="J124" s="10">
        <v>240</v>
      </c>
      <c r="K124" s="10">
        <v>273</v>
      </c>
      <c r="L124" s="10"/>
      <c r="M124" s="10"/>
      <c r="N124" s="10"/>
      <c r="O124" s="10">
        <v>226</v>
      </c>
      <c r="P124" s="10">
        <v>223</v>
      </c>
      <c r="Q124" s="10">
        <v>98</v>
      </c>
      <c r="R124" s="10">
        <v>30</v>
      </c>
      <c r="S124" s="10">
        <v>26</v>
      </c>
      <c r="T124" s="14">
        <f t="shared" si="21"/>
        <v>2685</v>
      </c>
      <c r="U124" s="14"/>
      <c r="V124" s="14"/>
    </row>
    <row r="125" spans="1:22" x14ac:dyDescent="0.2">
      <c r="A125" s="1">
        <f t="shared" si="22"/>
        <v>18</v>
      </c>
      <c r="C125" s="15" t="s">
        <v>79</v>
      </c>
      <c r="D125" s="15" t="s">
        <v>21</v>
      </c>
      <c r="E125" s="10">
        <v>37556017</v>
      </c>
      <c r="F125" s="10">
        <v>35468242</v>
      </c>
      <c r="G125" s="10">
        <v>35016601</v>
      </c>
      <c r="H125" s="10">
        <v>42715640</v>
      </c>
      <c r="I125" s="10">
        <v>40112245</v>
      </c>
      <c r="J125" s="10">
        <v>44506221</v>
      </c>
      <c r="K125" s="10">
        <v>49043570</v>
      </c>
      <c r="L125" s="10"/>
      <c r="M125" s="10"/>
      <c r="N125" s="10"/>
      <c r="O125" s="10">
        <v>47160106</v>
      </c>
      <c r="P125" s="10">
        <v>49367111</v>
      </c>
      <c r="Q125" s="10">
        <v>45237939</v>
      </c>
      <c r="R125" s="10">
        <v>39300842</v>
      </c>
      <c r="S125" s="10">
        <v>37852251</v>
      </c>
      <c r="T125" s="14">
        <f t="shared" si="21"/>
        <v>503336785</v>
      </c>
      <c r="U125" s="14"/>
      <c r="V125" s="14"/>
    </row>
    <row r="126" spans="1:22" x14ac:dyDescent="0.2">
      <c r="A126" s="1">
        <f t="shared" si="22"/>
        <v>19</v>
      </c>
      <c r="C126" s="15" t="s">
        <v>80</v>
      </c>
      <c r="D126" s="15" t="s">
        <v>22</v>
      </c>
      <c r="E126" s="10">
        <v>9094767</v>
      </c>
      <c r="F126" s="10">
        <v>8389192</v>
      </c>
      <c r="G126" s="10">
        <v>8789328</v>
      </c>
      <c r="H126" s="10">
        <v>11007103</v>
      </c>
      <c r="I126" s="10">
        <v>10018274</v>
      </c>
      <c r="J126" s="10">
        <v>10776989</v>
      </c>
      <c r="K126" s="10">
        <v>11668177</v>
      </c>
      <c r="L126" s="10"/>
      <c r="M126" s="10"/>
      <c r="N126" s="10"/>
      <c r="O126" s="10">
        <v>11232724</v>
      </c>
      <c r="P126" s="10">
        <v>11338868</v>
      </c>
      <c r="Q126" s="10">
        <v>10823963</v>
      </c>
      <c r="R126" s="10">
        <v>9335779</v>
      </c>
      <c r="S126" s="10">
        <v>9035344</v>
      </c>
      <c r="T126" s="14">
        <f t="shared" si="21"/>
        <v>121510508</v>
      </c>
      <c r="U126" s="14"/>
      <c r="V126" s="14"/>
    </row>
    <row r="127" spans="1:22" x14ac:dyDescent="0.2">
      <c r="A127" s="1">
        <f t="shared" si="22"/>
        <v>20</v>
      </c>
      <c r="C127" s="15" t="s">
        <v>81</v>
      </c>
      <c r="D127" s="15" t="s">
        <v>23</v>
      </c>
      <c r="E127" s="10">
        <v>1793918</v>
      </c>
      <c r="F127" s="10">
        <v>1470295</v>
      </c>
      <c r="G127" s="10">
        <v>1369973</v>
      </c>
      <c r="H127" s="10">
        <v>2048913</v>
      </c>
      <c r="I127" s="10">
        <v>2553381</v>
      </c>
      <c r="J127" s="10">
        <v>2749159</v>
      </c>
      <c r="K127" s="10">
        <v>1683927</v>
      </c>
      <c r="L127" s="10"/>
      <c r="M127" s="10"/>
      <c r="N127" s="10"/>
      <c r="O127" s="10">
        <v>1516263</v>
      </c>
      <c r="P127" s="10">
        <v>1700461</v>
      </c>
      <c r="Q127" s="10">
        <v>1679411</v>
      </c>
      <c r="R127" s="10">
        <v>603447</v>
      </c>
      <c r="S127" s="10">
        <v>735325</v>
      </c>
      <c r="T127" s="14">
        <f t="shared" si="21"/>
        <v>19904473</v>
      </c>
      <c r="U127" s="14"/>
      <c r="V127" s="14"/>
    </row>
    <row r="128" spans="1:22" x14ac:dyDescent="0.2">
      <c r="A128" s="1">
        <f t="shared" si="22"/>
        <v>21</v>
      </c>
      <c r="C128" s="15" t="s">
        <v>84</v>
      </c>
      <c r="D128" s="15" t="s">
        <v>85</v>
      </c>
      <c r="E128" s="10">
        <v>25561659</v>
      </c>
      <c r="F128" s="10">
        <v>14424995</v>
      </c>
      <c r="G128" s="10">
        <v>28587568</v>
      </c>
      <c r="H128" s="10">
        <v>31215108</v>
      </c>
      <c r="I128" s="10">
        <v>26768309</v>
      </c>
      <c r="J128" s="10">
        <v>29253787</v>
      </c>
      <c r="K128" s="10">
        <v>30869725</v>
      </c>
      <c r="L128" s="10"/>
      <c r="M128" s="10"/>
      <c r="N128" s="10"/>
      <c r="O128" s="10">
        <v>26919696</v>
      </c>
      <c r="P128" s="10">
        <v>29550635</v>
      </c>
      <c r="Q128" s="10">
        <v>29705118</v>
      </c>
      <c r="R128" s="10">
        <v>26561381</v>
      </c>
      <c r="S128" s="10">
        <v>26570888</v>
      </c>
      <c r="T128" s="14">
        <f t="shared" si="21"/>
        <v>325988869</v>
      </c>
      <c r="U128" s="14"/>
      <c r="V128" s="14"/>
    </row>
    <row r="129" spans="1:24" x14ac:dyDescent="0.2">
      <c r="A129" s="1">
        <f t="shared" si="22"/>
        <v>22</v>
      </c>
      <c r="C129" s="15" t="s">
        <v>86</v>
      </c>
      <c r="D129" s="15" t="s">
        <v>48</v>
      </c>
      <c r="E129" s="10">
        <v>2795358</v>
      </c>
      <c r="F129" s="10">
        <v>2397987</v>
      </c>
      <c r="G129" s="10">
        <v>2462102</v>
      </c>
      <c r="H129" s="10">
        <v>2150278</v>
      </c>
      <c r="I129" s="10">
        <v>2054043</v>
      </c>
      <c r="J129" s="10">
        <v>1920443</v>
      </c>
      <c r="K129" s="10">
        <v>2024082</v>
      </c>
      <c r="L129" s="10"/>
      <c r="M129" s="10"/>
      <c r="N129" s="10"/>
      <c r="O129" s="10">
        <v>2175306</v>
      </c>
      <c r="P129" s="10">
        <v>2268586</v>
      </c>
      <c r="Q129" s="10">
        <v>2542602</v>
      </c>
      <c r="R129" s="10">
        <v>2636657</v>
      </c>
      <c r="S129" s="10">
        <v>2845991</v>
      </c>
      <c r="T129" s="14">
        <f t="shared" si="21"/>
        <v>28273435</v>
      </c>
      <c r="U129" s="14"/>
      <c r="V129" s="14"/>
    </row>
    <row r="130" spans="1:24" x14ac:dyDescent="0.2">
      <c r="A130" s="1">
        <f t="shared" si="22"/>
        <v>23</v>
      </c>
      <c r="C130" s="15" t="s">
        <v>87</v>
      </c>
      <c r="D130" s="15" t="s">
        <v>88</v>
      </c>
      <c r="E130" s="10">
        <v>543778</v>
      </c>
      <c r="F130" s="10">
        <v>596720</v>
      </c>
      <c r="G130" s="10">
        <v>707640</v>
      </c>
      <c r="H130" s="10">
        <v>700713</v>
      </c>
      <c r="I130" s="10">
        <v>704621</v>
      </c>
      <c r="J130" s="10">
        <v>828798</v>
      </c>
      <c r="K130" s="10">
        <v>721296</v>
      </c>
      <c r="L130" s="10"/>
      <c r="M130" s="10"/>
      <c r="N130" s="10"/>
      <c r="O130" s="10">
        <v>774185</v>
      </c>
      <c r="P130" s="10">
        <v>747216</v>
      </c>
      <c r="Q130" s="10">
        <v>719171</v>
      </c>
      <c r="R130" s="10">
        <v>733692</v>
      </c>
      <c r="S130" s="10">
        <v>579908</v>
      </c>
      <c r="T130" s="14">
        <f t="shared" si="21"/>
        <v>8357738</v>
      </c>
      <c r="U130" s="14"/>
      <c r="V130" s="14"/>
    </row>
    <row r="131" spans="1:24" x14ac:dyDescent="0.2">
      <c r="A131" s="1">
        <f t="shared" si="22"/>
        <v>24</v>
      </c>
      <c r="C131" s="15" t="s">
        <v>89</v>
      </c>
      <c r="D131" s="15" t="s">
        <v>90</v>
      </c>
      <c r="E131" s="10">
        <v>851845</v>
      </c>
      <c r="F131" s="10">
        <v>1178255</v>
      </c>
      <c r="G131" s="10">
        <v>1537362</v>
      </c>
      <c r="H131" s="10">
        <v>1613039</v>
      </c>
      <c r="I131" s="10">
        <v>1377460</v>
      </c>
      <c r="J131" s="10">
        <v>1718584</v>
      </c>
      <c r="K131" s="10">
        <v>1289383</v>
      </c>
      <c r="L131" s="10"/>
      <c r="M131" s="10"/>
      <c r="N131" s="10"/>
      <c r="O131" s="10">
        <v>1423505</v>
      </c>
      <c r="P131" s="10">
        <v>1399223</v>
      </c>
      <c r="Q131" s="10">
        <v>1511598</v>
      </c>
      <c r="R131" s="10">
        <v>1560364</v>
      </c>
      <c r="S131" s="10">
        <v>1223399</v>
      </c>
      <c r="T131" s="14">
        <f t="shared" si="21"/>
        <v>16684017</v>
      </c>
      <c r="U131" s="14"/>
      <c r="V131" s="14"/>
    </row>
    <row r="132" spans="1:24" x14ac:dyDescent="0.2">
      <c r="A132" s="1">
        <f t="shared" si="22"/>
        <v>25</v>
      </c>
      <c r="C132" s="15" t="s">
        <v>82</v>
      </c>
      <c r="D132" s="15" t="s">
        <v>83</v>
      </c>
      <c r="E132" s="10">
        <v>24623285</v>
      </c>
      <c r="F132" s="10">
        <v>22580491</v>
      </c>
      <c r="G132" s="10">
        <v>25495163</v>
      </c>
      <c r="H132" s="10">
        <v>26444332</v>
      </c>
      <c r="I132" s="10">
        <v>26642685</v>
      </c>
      <c r="J132" s="10">
        <v>38377179</v>
      </c>
      <c r="K132" s="10">
        <v>37148758</v>
      </c>
      <c r="L132" s="10"/>
      <c r="M132" s="10"/>
      <c r="N132" s="10"/>
      <c r="O132" s="10">
        <v>38129623</v>
      </c>
      <c r="P132" s="10">
        <v>33910046</v>
      </c>
      <c r="Q132" s="10">
        <v>26647477</v>
      </c>
      <c r="R132" s="10">
        <v>25514586</v>
      </c>
      <c r="S132" s="10">
        <v>26312708</v>
      </c>
      <c r="T132" s="14">
        <f t="shared" si="21"/>
        <v>351826333</v>
      </c>
      <c r="U132" s="14"/>
      <c r="V132" s="14"/>
    </row>
    <row r="133" spans="1:24" x14ac:dyDescent="0.2">
      <c r="A133" s="1">
        <f t="shared" si="22"/>
        <v>26</v>
      </c>
      <c r="C133" s="15" t="s">
        <v>91</v>
      </c>
      <c r="D133" s="15" t="s">
        <v>24</v>
      </c>
      <c r="E133" s="10">
        <v>596477</v>
      </c>
      <c r="F133" s="10">
        <v>12825</v>
      </c>
      <c r="G133" s="10">
        <v>16005</v>
      </c>
      <c r="H133" s="10">
        <v>12743</v>
      </c>
      <c r="I133" s="10">
        <v>0</v>
      </c>
      <c r="J133" s="10">
        <v>17287</v>
      </c>
      <c r="K133" s="10">
        <v>8541</v>
      </c>
      <c r="L133" s="10"/>
      <c r="M133" s="10"/>
      <c r="N133" s="10"/>
      <c r="O133" s="10">
        <v>8881</v>
      </c>
      <c r="P133" s="10">
        <v>7626</v>
      </c>
      <c r="Q133" s="10">
        <v>30786</v>
      </c>
      <c r="R133" s="10">
        <v>743200</v>
      </c>
      <c r="S133" s="10">
        <v>802101</v>
      </c>
      <c r="T133" s="14">
        <f t="shared" si="21"/>
        <v>2256472</v>
      </c>
      <c r="U133" s="14"/>
      <c r="V133" s="14"/>
    </row>
    <row r="134" spans="1:24" x14ac:dyDescent="0.2">
      <c r="A134" s="1">
        <f t="shared" si="22"/>
        <v>27</v>
      </c>
      <c r="C134" s="15" t="s">
        <v>92</v>
      </c>
      <c r="D134" s="15" t="s">
        <v>25</v>
      </c>
      <c r="E134" s="10">
        <v>3777469</v>
      </c>
      <c r="F134" s="10">
        <v>4566312</v>
      </c>
      <c r="G134" s="10">
        <v>5773815</v>
      </c>
      <c r="H134" s="10">
        <v>9573523</v>
      </c>
      <c r="I134" s="10">
        <v>9043877</v>
      </c>
      <c r="J134" s="10">
        <v>10178134</v>
      </c>
      <c r="K134" s="10">
        <v>10158294</v>
      </c>
      <c r="L134" s="10"/>
      <c r="M134" s="10"/>
      <c r="N134" s="10"/>
      <c r="O134" s="10">
        <v>9927767</v>
      </c>
      <c r="P134" s="10">
        <v>9344872</v>
      </c>
      <c r="Q134" s="10">
        <v>6276740</v>
      </c>
      <c r="R134" s="10">
        <v>4959839</v>
      </c>
      <c r="S134" s="10">
        <v>4324345</v>
      </c>
      <c r="T134" s="14">
        <f t="shared" si="21"/>
        <v>87904987</v>
      </c>
      <c r="U134" s="14"/>
      <c r="V134" s="14"/>
    </row>
    <row r="135" spans="1:24" x14ac:dyDescent="0.2">
      <c r="A135" s="1">
        <f t="shared" si="22"/>
        <v>28</v>
      </c>
      <c r="C135" s="15" t="s">
        <v>93</v>
      </c>
      <c r="D135" s="15" t="s">
        <v>94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  <c r="K135" s="10">
        <v>0</v>
      </c>
      <c r="L135" s="10"/>
      <c r="M135" s="10"/>
      <c r="N135" s="10"/>
      <c r="O135" s="10">
        <v>0</v>
      </c>
      <c r="P135" s="10">
        <v>0</v>
      </c>
      <c r="Q135" s="10">
        <v>0</v>
      </c>
      <c r="R135" s="10">
        <v>1073729</v>
      </c>
      <c r="S135" s="10">
        <v>1700072</v>
      </c>
      <c r="T135" s="14">
        <f t="shared" si="21"/>
        <v>2773801</v>
      </c>
      <c r="U135" s="14"/>
      <c r="V135" s="14"/>
    </row>
    <row r="136" spans="1:24" x14ac:dyDescent="0.2">
      <c r="A136" s="1">
        <f t="shared" si="22"/>
        <v>29</v>
      </c>
      <c r="C136" s="15" t="s">
        <v>95</v>
      </c>
      <c r="D136" s="15" t="s">
        <v>96</v>
      </c>
      <c r="E136" s="10">
        <v>5270513</v>
      </c>
      <c r="F136" s="10">
        <v>2758235</v>
      </c>
      <c r="G136" s="10">
        <v>6077686</v>
      </c>
      <c r="H136" s="10">
        <v>7103739</v>
      </c>
      <c r="I136" s="10">
        <v>7236710</v>
      </c>
      <c r="J136" s="10">
        <v>7720394</v>
      </c>
      <c r="K136" s="10">
        <v>8476970</v>
      </c>
      <c r="L136" s="10"/>
      <c r="M136" s="10"/>
      <c r="N136" s="10"/>
      <c r="O136" s="10">
        <v>7795372</v>
      </c>
      <c r="P136" s="10">
        <v>8051812</v>
      </c>
      <c r="Q136" s="10">
        <v>7268172</v>
      </c>
      <c r="R136" s="10">
        <v>6101209</v>
      </c>
      <c r="S136" s="10">
        <v>5762723</v>
      </c>
      <c r="T136" s="14">
        <f t="shared" si="21"/>
        <v>79623535</v>
      </c>
      <c r="U136" s="14"/>
      <c r="V136" s="14"/>
    </row>
    <row r="137" spans="1:24" x14ac:dyDescent="0.2">
      <c r="A137" s="1">
        <f t="shared" si="22"/>
        <v>30</v>
      </c>
      <c r="C137" s="15" t="s">
        <v>97</v>
      </c>
      <c r="D137" s="15" t="s">
        <v>98</v>
      </c>
      <c r="E137" s="10">
        <v>9109476</v>
      </c>
      <c r="F137" s="10">
        <v>11618232</v>
      </c>
      <c r="G137" s="10">
        <v>14758208</v>
      </c>
      <c r="H137" s="10">
        <v>13896369</v>
      </c>
      <c r="I137" s="10">
        <v>12814827</v>
      </c>
      <c r="J137" s="10">
        <v>14742698</v>
      </c>
      <c r="K137" s="10">
        <v>11780928</v>
      </c>
      <c r="L137" s="10"/>
      <c r="M137" s="47" t="str">
        <f>N101</f>
        <v>PAGE 21 OF 24</v>
      </c>
      <c r="N137" s="47" t="str">
        <f>N100</f>
        <v>Supplemental Attachment 5</v>
      </c>
      <c r="O137" s="10">
        <v>13470996</v>
      </c>
      <c r="P137" s="10">
        <v>12880330</v>
      </c>
      <c r="Q137" s="10">
        <v>13029970</v>
      </c>
      <c r="R137" s="10">
        <v>13734058</v>
      </c>
      <c r="S137" s="10">
        <v>10843313</v>
      </c>
      <c r="T137" s="14">
        <f t="shared" si="21"/>
        <v>152679405</v>
      </c>
      <c r="U137" s="14"/>
      <c r="V137" s="14"/>
      <c r="W137" s="44" t="str">
        <f>X101</f>
        <v>PAGE 22 OF 24</v>
      </c>
      <c r="X137" s="45" t="str">
        <f>X100</f>
        <v>Supplemental Attachment 5</v>
      </c>
    </row>
    <row r="138" spans="1:24" x14ac:dyDescent="0.2">
      <c r="A138" s="1">
        <f t="shared" si="22"/>
        <v>31</v>
      </c>
      <c r="C138" s="15" t="s">
        <v>99</v>
      </c>
      <c r="D138" s="15" t="s">
        <v>26</v>
      </c>
      <c r="E138" s="10">
        <v>19917803</v>
      </c>
      <c r="F138" s="10">
        <v>20695096</v>
      </c>
      <c r="G138" s="10">
        <v>19910973</v>
      </c>
      <c r="H138" s="10">
        <v>21435239</v>
      </c>
      <c r="I138" s="10">
        <v>23757052</v>
      </c>
      <c r="J138" s="10">
        <v>25642864</v>
      </c>
      <c r="K138" s="10">
        <v>24021635</v>
      </c>
      <c r="L138" s="10"/>
      <c r="M138" s="47"/>
      <c r="N138" s="47"/>
      <c r="O138" s="10">
        <v>30416603</v>
      </c>
      <c r="P138" s="10">
        <v>29396374</v>
      </c>
      <c r="Q138" s="10">
        <v>25052260</v>
      </c>
      <c r="R138" s="10">
        <v>24174103</v>
      </c>
      <c r="S138" s="10">
        <v>16736254</v>
      </c>
      <c r="T138" s="14">
        <f t="shared" si="21"/>
        <v>281156256</v>
      </c>
      <c r="U138" s="14"/>
      <c r="V138" s="14"/>
      <c r="W138" s="44"/>
      <c r="X138" s="45"/>
    </row>
    <row r="139" spans="1:24" x14ac:dyDescent="0.2">
      <c r="A139" s="1">
        <f t="shared" si="22"/>
        <v>32</v>
      </c>
      <c r="C139" s="15" t="s">
        <v>100</v>
      </c>
      <c r="D139" s="15" t="s">
        <v>124</v>
      </c>
      <c r="E139" s="10">
        <v>3932882</v>
      </c>
      <c r="F139" s="10">
        <v>3770993</v>
      </c>
      <c r="G139" s="10">
        <v>3709586</v>
      </c>
      <c r="H139" s="10">
        <v>4213144</v>
      </c>
      <c r="I139" s="10">
        <v>4315126</v>
      </c>
      <c r="J139" s="10">
        <v>4965939</v>
      </c>
      <c r="K139" s="10">
        <v>5747403</v>
      </c>
      <c r="L139" s="10"/>
      <c r="M139" s="47"/>
      <c r="N139" s="47"/>
      <c r="O139" s="10">
        <v>5633923</v>
      </c>
      <c r="P139" s="10">
        <v>5537800</v>
      </c>
      <c r="Q139" s="10">
        <v>4876398</v>
      </c>
      <c r="R139" s="10">
        <v>4118266</v>
      </c>
      <c r="S139" s="10">
        <v>4079504</v>
      </c>
      <c r="T139" s="14">
        <f t="shared" si="21"/>
        <v>54900964</v>
      </c>
      <c r="U139" s="14"/>
      <c r="V139" s="14"/>
      <c r="W139" s="44"/>
      <c r="X139" s="45"/>
    </row>
    <row r="140" spans="1:24" x14ac:dyDescent="0.2">
      <c r="A140" s="1">
        <f t="shared" si="22"/>
        <v>33</v>
      </c>
      <c r="C140" s="15" t="s">
        <v>163</v>
      </c>
      <c r="D140" s="15" t="s">
        <v>164</v>
      </c>
      <c r="E140" s="10">
        <v>336355</v>
      </c>
      <c r="F140" s="10">
        <v>313423</v>
      </c>
      <c r="G140" s="10">
        <v>274552</v>
      </c>
      <c r="H140" s="10">
        <v>417190</v>
      </c>
      <c r="I140" s="10">
        <v>407735</v>
      </c>
      <c r="J140" s="10">
        <v>441956</v>
      </c>
      <c r="K140" s="10">
        <v>568996</v>
      </c>
      <c r="L140" s="10"/>
      <c r="M140" s="47"/>
      <c r="N140" s="47"/>
      <c r="O140" s="10">
        <v>518461</v>
      </c>
      <c r="P140" s="10">
        <v>556042</v>
      </c>
      <c r="Q140" s="10">
        <v>528240</v>
      </c>
      <c r="R140" s="10">
        <v>386113</v>
      </c>
      <c r="S140" s="10">
        <v>333064</v>
      </c>
      <c r="T140" s="14">
        <f t="shared" si="21"/>
        <v>5082127</v>
      </c>
      <c r="U140" s="14"/>
      <c r="V140" s="14"/>
      <c r="W140" s="44"/>
      <c r="X140" s="45"/>
    </row>
    <row r="141" spans="1:24" x14ac:dyDescent="0.2">
      <c r="A141" s="1">
        <f t="shared" si="22"/>
        <v>34</v>
      </c>
      <c r="C141" s="15" t="s">
        <v>165</v>
      </c>
      <c r="D141" s="15" t="s">
        <v>166</v>
      </c>
      <c r="E141" s="10">
        <v>4683857</v>
      </c>
      <c r="F141" s="10">
        <v>4512890</v>
      </c>
      <c r="G141" s="10">
        <v>4276792</v>
      </c>
      <c r="H141" s="10">
        <v>5462254</v>
      </c>
      <c r="I141" s="10">
        <v>4901493</v>
      </c>
      <c r="J141" s="10">
        <v>4895046</v>
      </c>
      <c r="K141" s="10">
        <v>5948666</v>
      </c>
      <c r="L141" s="10"/>
      <c r="M141" s="47"/>
      <c r="N141" s="47"/>
      <c r="O141" s="10">
        <v>5374765</v>
      </c>
      <c r="P141" s="10">
        <v>5709281</v>
      </c>
      <c r="Q141" s="10">
        <v>5857885</v>
      </c>
      <c r="R141" s="10">
        <v>5022874</v>
      </c>
      <c r="S141" s="10">
        <v>4970068</v>
      </c>
      <c r="T141" s="14">
        <f t="shared" si="21"/>
        <v>61615871</v>
      </c>
      <c r="U141" s="14"/>
      <c r="V141" s="14"/>
      <c r="W141" s="44"/>
      <c r="X141" s="45"/>
    </row>
    <row r="142" spans="1:24" x14ac:dyDescent="0.2">
      <c r="A142" s="1">
        <f t="shared" si="22"/>
        <v>35</v>
      </c>
      <c r="C142" s="15" t="s">
        <v>167</v>
      </c>
      <c r="D142" s="15" t="s">
        <v>168</v>
      </c>
      <c r="E142" s="10">
        <v>987385</v>
      </c>
      <c r="F142" s="10">
        <v>794328</v>
      </c>
      <c r="G142" s="10">
        <v>932535</v>
      </c>
      <c r="H142" s="10">
        <v>1662750</v>
      </c>
      <c r="I142" s="10">
        <v>1642010</v>
      </c>
      <c r="J142" s="10">
        <v>1985172</v>
      </c>
      <c r="K142" s="10">
        <v>2019386</v>
      </c>
      <c r="L142" s="10"/>
      <c r="M142" s="47"/>
      <c r="N142" s="47"/>
      <c r="O142" s="10">
        <v>1821840</v>
      </c>
      <c r="P142" s="10">
        <v>2005896</v>
      </c>
      <c r="Q142" s="10">
        <v>1903533</v>
      </c>
      <c r="R142" s="10">
        <v>1554135</v>
      </c>
      <c r="S142" s="10">
        <v>1607270</v>
      </c>
      <c r="T142" s="14">
        <f t="shared" si="21"/>
        <v>18916240</v>
      </c>
      <c r="U142" s="14"/>
      <c r="V142" s="14"/>
      <c r="W142" s="44"/>
      <c r="X142" s="45"/>
    </row>
    <row r="143" spans="1:24" x14ac:dyDescent="0.2">
      <c r="A143" s="1">
        <f t="shared" si="22"/>
        <v>36</v>
      </c>
      <c r="C143" s="15" t="s">
        <v>173</v>
      </c>
      <c r="D143" s="15" t="s">
        <v>174</v>
      </c>
      <c r="E143" s="10">
        <v>730247</v>
      </c>
      <c r="F143" s="10">
        <v>624640</v>
      </c>
      <c r="G143" s="10">
        <v>537553</v>
      </c>
      <c r="H143" s="10">
        <v>42888</v>
      </c>
      <c r="I143" s="10">
        <v>46710</v>
      </c>
      <c r="J143" s="10">
        <v>56052</v>
      </c>
      <c r="K143" s="10">
        <v>317628</v>
      </c>
      <c r="L143" s="10"/>
      <c r="M143" s="47"/>
      <c r="N143" s="47"/>
      <c r="O143" s="10">
        <v>465019</v>
      </c>
      <c r="P143" s="10">
        <v>103611</v>
      </c>
      <c r="Q143" s="10">
        <v>41190</v>
      </c>
      <c r="R143" s="10">
        <v>13164</v>
      </c>
      <c r="S143" s="10">
        <v>13588</v>
      </c>
      <c r="T143" s="14">
        <f t="shared" si="21"/>
        <v>2992290</v>
      </c>
      <c r="U143" s="14"/>
      <c r="V143" s="14"/>
      <c r="W143" s="44"/>
      <c r="X143" s="45"/>
    </row>
    <row r="144" spans="1:24" x14ac:dyDescent="0.2">
      <c r="E144" s="17"/>
      <c r="F144" s="17"/>
      <c r="G144" s="17"/>
      <c r="H144" s="17"/>
      <c r="I144" s="17"/>
      <c r="J144" s="17"/>
      <c r="K144" s="17"/>
      <c r="L144" s="17"/>
      <c r="M144" s="47"/>
      <c r="N144" s="47"/>
      <c r="O144" s="17"/>
      <c r="P144" s="17"/>
      <c r="Q144" s="17"/>
      <c r="R144" s="17"/>
      <c r="S144" s="21"/>
      <c r="T144" s="21"/>
      <c r="U144" s="21"/>
      <c r="V144" s="21"/>
      <c r="W144" s="44"/>
      <c r="X144" s="45"/>
    </row>
    <row r="145" spans="1:24" x14ac:dyDescent="0.2">
      <c r="A145" s="1">
        <f>A143+1</f>
        <v>37</v>
      </c>
      <c r="D145" s="1" t="s">
        <v>5</v>
      </c>
      <c r="E145" s="12">
        <f t="shared" ref="E145:K145" si="23">SUM(E108:E144)</f>
        <v>477590272</v>
      </c>
      <c r="F145" s="12">
        <f t="shared" si="23"/>
        <v>431714259</v>
      </c>
      <c r="G145" s="12">
        <f t="shared" si="23"/>
        <v>452194003</v>
      </c>
      <c r="H145" s="12">
        <f t="shared" si="23"/>
        <v>466681849</v>
      </c>
      <c r="I145" s="12">
        <f t="shared" si="23"/>
        <v>476095948</v>
      </c>
      <c r="J145" s="12">
        <f t="shared" si="23"/>
        <v>609703826</v>
      </c>
      <c r="K145" s="12">
        <f t="shared" si="23"/>
        <v>688932671</v>
      </c>
      <c r="L145" s="17"/>
      <c r="M145" s="47"/>
      <c r="N145" s="47"/>
      <c r="O145" s="12">
        <f t="shared" ref="O145:T145" si="24">SUM(O108:O144)</f>
        <v>672271306</v>
      </c>
      <c r="P145" s="12">
        <f t="shared" si="24"/>
        <v>672028579</v>
      </c>
      <c r="Q145" s="12">
        <f t="shared" si="24"/>
        <v>541904398</v>
      </c>
      <c r="R145" s="12">
        <f t="shared" si="24"/>
        <v>459008745</v>
      </c>
      <c r="S145" s="12">
        <f t="shared" si="24"/>
        <v>460536338</v>
      </c>
      <c r="T145" s="12">
        <f t="shared" si="24"/>
        <v>6408662194</v>
      </c>
      <c r="U145" s="12"/>
      <c r="V145" s="12"/>
      <c r="W145" s="44"/>
      <c r="X145" s="45"/>
    </row>
    <row r="146" spans="1:24" x14ac:dyDescent="0.2">
      <c r="E146" s="12"/>
      <c r="F146" s="12"/>
      <c r="G146" s="12"/>
      <c r="H146" s="12"/>
      <c r="I146" s="12"/>
      <c r="J146" s="12"/>
      <c r="K146" s="12"/>
      <c r="L146" s="17"/>
      <c r="M146" s="47"/>
      <c r="N146" s="47"/>
      <c r="O146" s="12"/>
      <c r="P146" s="12"/>
      <c r="Q146" s="12"/>
      <c r="R146" s="12"/>
      <c r="S146" s="12"/>
      <c r="T146" s="12"/>
      <c r="U146" s="12"/>
      <c r="V146" s="12"/>
      <c r="W146" s="44"/>
      <c r="X146" s="45"/>
    </row>
    <row r="147" spans="1:24" x14ac:dyDescent="0.2">
      <c r="E147" s="12"/>
      <c r="F147" s="12"/>
      <c r="G147" s="12"/>
      <c r="H147" s="12"/>
      <c r="I147" s="12"/>
      <c r="J147" s="12"/>
      <c r="K147" s="12"/>
      <c r="L147" s="17"/>
      <c r="M147" s="47"/>
      <c r="N147" s="47"/>
      <c r="O147" s="12"/>
      <c r="P147" s="12"/>
      <c r="Q147" s="12"/>
      <c r="R147" s="12"/>
      <c r="S147" s="12"/>
      <c r="T147" s="12"/>
      <c r="U147" s="12"/>
      <c r="V147" s="12"/>
      <c r="W147" s="44"/>
      <c r="X147" s="45"/>
    </row>
    <row r="148" spans="1:24" x14ac:dyDescent="0.2">
      <c r="E148" s="12"/>
      <c r="F148" s="12"/>
      <c r="G148" s="12"/>
      <c r="H148" s="12"/>
      <c r="I148" s="12"/>
      <c r="J148" s="12"/>
      <c r="K148" s="12"/>
      <c r="L148" s="17"/>
      <c r="M148" s="47"/>
      <c r="N148" s="47"/>
      <c r="O148" s="12"/>
      <c r="P148" s="12"/>
      <c r="Q148" s="12"/>
      <c r="R148" s="12"/>
      <c r="S148" s="12"/>
      <c r="T148" s="12"/>
      <c r="U148" s="12"/>
      <c r="V148" s="12"/>
      <c r="W148" s="44"/>
      <c r="X148" s="45"/>
    </row>
    <row r="149" spans="1:24" ht="64.5" customHeight="1" x14ac:dyDescent="0.2">
      <c r="E149" s="22"/>
      <c r="F149" s="22"/>
      <c r="G149" s="22"/>
      <c r="H149" s="22"/>
      <c r="I149" s="22"/>
      <c r="J149" s="22"/>
      <c r="K149" s="22"/>
      <c r="L149" s="22"/>
      <c r="M149" s="47"/>
      <c r="N149" s="47"/>
      <c r="O149" s="22"/>
      <c r="P149" s="22"/>
      <c r="Q149" s="22"/>
      <c r="R149" s="22"/>
      <c r="S149" s="26"/>
      <c r="T149" s="26"/>
      <c r="U149" s="26"/>
      <c r="V149" s="26"/>
      <c r="W149" s="44"/>
      <c r="X149" s="45"/>
    </row>
    <row r="150" spans="1:24" ht="14.25" customHeight="1" x14ac:dyDescent="0.2">
      <c r="A150" s="16" t="str">
        <f>A1</f>
        <v>EL PASO ELECTRIC COMPANY</v>
      </c>
      <c r="N150" s="35" t="str">
        <f>N1</f>
        <v>SOAH Docket No. 473-21-2606</v>
      </c>
      <c r="O150" s="16"/>
      <c r="X150" s="35" t="str">
        <f>X1</f>
        <v>SOAH Docket No. 473-21-2606</v>
      </c>
    </row>
    <row r="151" spans="1:24" ht="14.25" customHeight="1" x14ac:dyDescent="0.2">
      <c r="A151" s="16" t="str">
        <f>A2</f>
        <v>UNADJUSTED DATA BY RATE CLASS</v>
      </c>
      <c r="N151" s="35" t="str">
        <f>N2</f>
        <v>PUC Docket No. 52195</v>
      </c>
      <c r="O151" s="16"/>
      <c r="X151" s="35" t="str">
        <f>X2</f>
        <v>PUC Docket No. 52195</v>
      </c>
    </row>
    <row r="152" spans="1:24" ht="14.25" customHeight="1" x14ac:dyDescent="0.2">
      <c r="A152" s="16" t="str">
        <f>A3</f>
        <v>FOR THE YEAR ENDED DECEMBER 31, 2011</v>
      </c>
      <c r="N152" s="35" t="str">
        <f>N3</f>
        <v>OPUC's 1st, Q. No. OPUC 1-5</v>
      </c>
      <c r="O152" s="16"/>
      <c r="X152" s="35" t="str">
        <f>X3</f>
        <v>OPUC's 1st, Q. No. OPUC 1-5</v>
      </c>
    </row>
    <row r="153" spans="1:24" ht="14.25" customHeight="1" x14ac:dyDescent="0.2">
      <c r="A153" s="16"/>
      <c r="N153" s="35" t="str">
        <f>N4</f>
        <v>Supplemental Attachment 5</v>
      </c>
      <c r="O153" s="16"/>
      <c r="X153" s="35" t="str">
        <f>X4</f>
        <v>Supplemental Attachment 5</v>
      </c>
    </row>
    <row r="154" spans="1:24" ht="14.25" customHeight="1" x14ac:dyDescent="0.2">
      <c r="A154" s="16"/>
      <c r="N154" s="34" t="s">
        <v>161</v>
      </c>
      <c r="O154" s="16"/>
      <c r="X154" s="34" t="s">
        <v>162</v>
      </c>
    </row>
    <row r="155" spans="1:24" ht="14.25" customHeight="1" x14ac:dyDescent="0.2">
      <c r="A155" s="16"/>
      <c r="O155" s="16"/>
    </row>
    <row r="156" spans="1:24" ht="14.25" customHeight="1" x14ac:dyDescent="0.2">
      <c r="C156" s="6" t="s">
        <v>2</v>
      </c>
      <c r="D156" s="6" t="s">
        <v>7</v>
      </c>
      <c r="E156" s="34" t="s">
        <v>8</v>
      </c>
      <c r="F156" s="34" t="s">
        <v>9</v>
      </c>
      <c r="G156" s="34" t="s">
        <v>10</v>
      </c>
      <c r="H156" s="34" t="s">
        <v>11</v>
      </c>
      <c r="I156" s="34" t="s">
        <v>12</v>
      </c>
      <c r="J156" s="34" t="s">
        <v>13</v>
      </c>
      <c r="K156" s="34" t="s">
        <v>40</v>
      </c>
      <c r="L156" s="6"/>
      <c r="M156" s="6"/>
      <c r="N156" s="6"/>
      <c r="O156" s="34" t="s">
        <v>8</v>
      </c>
      <c r="P156" s="34" t="s">
        <v>9</v>
      </c>
      <c r="Q156" s="34" t="s">
        <v>10</v>
      </c>
      <c r="R156" s="34" t="s">
        <v>11</v>
      </c>
      <c r="S156" s="18" t="s">
        <v>12</v>
      </c>
      <c r="T156" s="18" t="s">
        <v>13</v>
      </c>
      <c r="U156" s="18"/>
      <c r="V156" s="18"/>
    </row>
    <row r="157" spans="1:24" ht="14.25" customHeight="1" x14ac:dyDescent="0.2"/>
    <row r="158" spans="1:24" ht="14.25" customHeight="1" x14ac:dyDescent="0.2">
      <c r="A158" s="3" t="s">
        <v>0</v>
      </c>
      <c r="B158" s="3"/>
      <c r="C158" s="1" t="s">
        <v>15</v>
      </c>
      <c r="D158" s="30" t="s">
        <v>61</v>
      </c>
      <c r="E158" s="34" t="str">
        <f>E$9</f>
        <v>January</v>
      </c>
      <c r="F158" s="34" t="str">
        <f t="shared" ref="F158:K158" si="25">F$9</f>
        <v>February</v>
      </c>
      <c r="G158" s="34" t="str">
        <f t="shared" si="25"/>
        <v>March</v>
      </c>
      <c r="H158" s="34" t="str">
        <f t="shared" si="25"/>
        <v>April</v>
      </c>
      <c r="I158" s="34" t="str">
        <f t="shared" si="25"/>
        <v>May</v>
      </c>
      <c r="J158" s="34" t="str">
        <f t="shared" si="25"/>
        <v>June</v>
      </c>
      <c r="K158" s="34" t="str">
        <f t="shared" si="25"/>
        <v>July</v>
      </c>
      <c r="L158" s="6"/>
      <c r="M158" s="6"/>
      <c r="N158" s="6"/>
      <c r="O158" s="34" t="str">
        <f t="shared" ref="O158:S158" si="26">O$9</f>
        <v>August</v>
      </c>
      <c r="P158" s="34" t="str">
        <f t="shared" si="26"/>
        <v>September</v>
      </c>
      <c r="Q158" s="34" t="str">
        <f t="shared" si="26"/>
        <v>October</v>
      </c>
      <c r="R158" s="34" t="str">
        <f t="shared" si="26"/>
        <v>November</v>
      </c>
      <c r="S158" s="34" t="str">
        <f t="shared" si="26"/>
        <v>December</v>
      </c>
      <c r="T158" s="18" t="s">
        <v>14</v>
      </c>
      <c r="U158" s="18"/>
      <c r="V158" s="18"/>
      <c r="W158" s="16"/>
      <c r="X158" s="16"/>
    </row>
    <row r="159" spans="1:24" ht="14.25" customHeight="1" x14ac:dyDescent="0.2">
      <c r="A159" s="8" t="s">
        <v>1</v>
      </c>
      <c r="B159" s="8"/>
      <c r="C159" s="23" t="s">
        <v>16</v>
      </c>
      <c r="D159" s="25" t="s">
        <v>45</v>
      </c>
      <c r="E159" s="29">
        <f>E$10</f>
        <v>2011</v>
      </c>
      <c r="F159" s="29">
        <f t="shared" ref="F159:K159" si="27">F$10</f>
        <v>2011</v>
      </c>
      <c r="G159" s="29">
        <f t="shared" si="27"/>
        <v>2011</v>
      </c>
      <c r="H159" s="29">
        <f t="shared" si="27"/>
        <v>2011</v>
      </c>
      <c r="I159" s="29">
        <f t="shared" si="27"/>
        <v>2011</v>
      </c>
      <c r="J159" s="29">
        <f t="shared" si="27"/>
        <v>2011</v>
      </c>
      <c r="K159" s="29">
        <f t="shared" si="27"/>
        <v>2011</v>
      </c>
      <c r="L159" s="9"/>
      <c r="M159" s="9"/>
      <c r="N159" s="9"/>
      <c r="O159" s="29">
        <f t="shared" ref="O159:S159" si="28">O$10</f>
        <v>2011</v>
      </c>
      <c r="P159" s="29">
        <f t="shared" si="28"/>
        <v>2011</v>
      </c>
      <c r="Q159" s="29">
        <f t="shared" si="28"/>
        <v>2011</v>
      </c>
      <c r="R159" s="29">
        <f t="shared" si="28"/>
        <v>2011</v>
      </c>
      <c r="S159" s="29">
        <f t="shared" si="28"/>
        <v>2011</v>
      </c>
      <c r="T159" s="24" t="s">
        <v>44</v>
      </c>
      <c r="U159" s="24"/>
      <c r="V159" s="24"/>
      <c r="W159" s="16"/>
      <c r="X159" s="16"/>
    </row>
    <row r="160" spans="1:24" x14ac:dyDescent="0.2">
      <c r="T160" s="7"/>
      <c r="U160" s="7"/>
      <c r="V160" s="7"/>
    </row>
    <row r="161" spans="1:22" x14ac:dyDescent="0.2">
      <c r="A161" s="1">
        <f>A160+1</f>
        <v>1</v>
      </c>
      <c r="C161" s="1" t="s">
        <v>125</v>
      </c>
      <c r="D161" s="1" t="s">
        <v>46</v>
      </c>
      <c r="E161" s="10">
        <v>63819174</v>
      </c>
      <c r="F161" s="10">
        <v>58849743</v>
      </c>
      <c r="G161" s="10">
        <v>47640653</v>
      </c>
      <c r="H161" s="10">
        <v>43330758</v>
      </c>
      <c r="I161" s="10">
        <v>45795148</v>
      </c>
      <c r="J161" s="10">
        <v>64709648</v>
      </c>
      <c r="K161" s="10">
        <v>86921115</v>
      </c>
      <c r="L161" s="10"/>
      <c r="M161" s="10"/>
      <c r="N161" s="10"/>
      <c r="O161" s="10">
        <v>82887257</v>
      </c>
      <c r="P161" s="10">
        <v>81794503</v>
      </c>
      <c r="Q161" s="10">
        <v>54768540</v>
      </c>
      <c r="R161" s="10">
        <v>44887810</v>
      </c>
      <c r="S161" s="10">
        <v>56244444</v>
      </c>
      <c r="T161" s="14">
        <f t="shared" ref="T161:T179" si="29">SUM(O161:S161,E161:K161)</f>
        <v>731648793</v>
      </c>
      <c r="U161" s="14"/>
      <c r="V161" s="14"/>
    </row>
    <row r="162" spans="1:22" x14ac:dyDescent="0.2">
      <c r="A162" s="1">
        <f t="shared" ref="A162:A179" si="30">A161+1</f>
        <v>2</v>
      </c>
      <c r="C162" s="1" t="s">
        <v>117</v>
      </c>
      <c r="D162" s="15" t="s">
        <v>136</v>
      </c>
      <c r="E162" s="10">
        <v>15913225</v>
      </c>
      <c r="F162" s="10">
        <v>14777711</v>
      </c>
      <c r="G162" s="10">
        <v>14574838</v>
      </c>
      <c r="H162" s="10">
        <v>14930496</v>
      </c>
      <c r="I162" s="10">
        <v>15070674</v>
      </c>
      <c r="J162" s="10">
        <v>16725014</v>
      </c>
      <c r="K162" s="10">
        <v>20575216</v>
      </c>
      <c r="L162" s="10"/>
      <c r="M162" s="10"/>
      <c r="N162" s="10"/>
      <c r="O162" s="10">
        <v>18487793</v>
      </c>
      <c r="P162" s="10">
        <v>19689178</v>
      </c>
      <c r="Q162" s="10">
        <v>15608248</v>
      </c>
      <c r="R162" s="10">
        <v>13223333</v>
      </c>
      <c r="S162" s="10">
        <v>12691195</v>
      </c>
      <c r="T162" s="14">
        <f t="shared" si="29"/>
        <v>192266921</v>
      </c>
      <c r="U162" s="14"/>
      <c r="V162" s="14"/>
    </row>
    <row r="163" spans="1:22" x14ac:dyDescent="0.2">
      <c r="A163" s="1">
        <f t="shared" si="30"/>
        <v>3</v>
      </c>
      <c r="C163" s="1" t="s">
        <v>101</v>
      </c>
      <c r="D163" s="1" t="s">
        <v>19</v>
      </c>
      <c r="E163" s="10">
        <v>21369485</v>
      </c>
      <c r="F163" s="10">
        <v>19378199</v>
      </c>
      <c r="G163" s="10">
        <v>20645842</v>
      </c>
      <c r="H163" s="10">
        <v>21041050</v>
      </c>
      <c r="I163" s="10">
        <v>20850348</v>
      </c>
      <c r="J163" s="10">
        <v>25996713</v>
      </c>
      <c r="K163" s="10">
        <v>30236568</v>
      </c>
      <c r="L163" s="10"/>
      <c r="M163" s="10"/>
      <c r="N163" s="10"/>
      <c r="O163" s="10">
        <v>34025007</v>
      </c>
      <c r="P163" s="10">
        <v>32239940</v>
      </c>
      <c r="Q163" s="10">
        <v>25991278</v>
      </c>
      <c r="R163" s="10">
        <v>22578726</v>
      </c>
      <c r="S163" s="10">
        <v>22101283</v>
      </c>
      <c r="T163" s="14">
        <f t="shared" si="29"/>
        <v>296454439</v>
      </c>
      <c r="U163" s="14"/>
      <c r="V163" s="14"/>
    </row>
    <row r="164" spans="1:22" x14ac:dyDescent="0.2">
      <c r="A164" s="1">
        <f t="shared" si="30"/>
        <v>4</v>
      </c>
      <c r="C164" s="1" t="s">
        <v>102</v>
      </c>
      <c r="D164" s="1" t="s">
        <v>20</v>
      </c>
      <c r="E164" s="10">
        <v>1384713</v>
      </c>
      <c r="F164" s="10">
        <v>1286737</v>
      </c>
      <c r="G164" s="10">
        <v>1317271</v>
      </c>
      <c r="H164" s="10">
        <v>1244544</v>
      </c>
      <c r="I164" s="10">
        <v>1060180</v>
      </c>
      <c r="J164" s="10">
        <v>1184093</v>
      </c>
      <c r="K164" s="10">
        <v>1190969</v>
      </c>
      <c r="L164" s="10"/>
      <c r="M164" s="10"/>
      <c r="N164" s="10"/>
      <c r="O164" s="10">
        <v>1124706</v>
      </c>
      <c r="P164" s="10">
        <v>1131722</v>
      </c>
      <c r="Q164" s="10">
        <v>1208365</v>
      </c>
      <c r="R164" s="10">
        <v>1158385</v>
      </c>
      <c r="S164" s="10">
        <v>1297099</v>
      </c>
      <c r="T164" s="14">
        <f t="shared" si="29"/>
        <v>14588784</v>
      </c>
      <c r="U164" s="14"/>
      <c r="V164" s="14"/>
    </row>
    <row r="165" spans="1:22" x14ac:dyDescent="0.2">
      <c r="A165" s="1">
        <f t="shared" si="30"/>
        <v>5</v>
      </c>
      <c r="C165" s="1" t="s">
        <v>126</v>
      </c>
      <c r="D165" s="1" t="s">
        <v>47</v>
      </c>
      <c r="E165" s="10">
        <v>1196437</v>
      </c>
      <c r="F165" s="10">
        <v>1642344</v>
      </c>
      <c r="G165" s="10">
        <v>4051301</v>
      </c>
      <c r="H165" s="10">
        <v>5942853</v>
      </c>
      <c r="I165" s="10">
        <v>5967426</v>
      </c>
      <c r="J165" s="10">
        <v>6957647</v>
      </c>
      <c r="K165" s="10">
        <v>8029922</v>
      </c>
      <c r="L165" s="10"/>
      <c r="M165" s="10"/>
      <c r="N165" s="10"/>
      <c r="O165" s="10">
        <v>7617452</v>
      </c>
      <c r="P165" s="10">
        <v>7445378</v>
      </c>
      <c r="Q165" s="10">
        <v>5039583</v>
      </c>
      <c r="R165" s="10">
        <v>2661360</v>
      </c>
      <c r="S165" s="10">
        <v>592414</v>
      </c>
      <c r="T165" s="14">
        <f t="shared" si="29"/>
        <v>57144117</v>
      </c>
      <c r="U165" s="14"/>
      <c r="V165" s="14"/>
    </row>
    <row r="166" spans="1:22" x14ac:dyDescent="0.2">
      <c r="A166" s="1">
        <f t="shared" si="30"/>
        <v>6</v>
      </c>
      <c r="C166" s="1" t="s">
        <v>127</v>
      </c>
      <c r="D166" s="1" t="s">
        <v>26</v>
      </c>
      <c r="E166" s="10">
        <v>5734514</v>
      </c>
      <c r="F166" s="10">
        <v>6067610</v>
      </c>
      <c r="G166" s="10">
        <v>5578198</v>
      </c>
      <c r="H166" s="10">
        <v>5563153</v>
      </c>
      <c r="I166" s="10">
        <v>7013163</v>
      </c>
      <c r="J166" s="10">
        <v>6592253</v>
      </c>
      <c r="K166" s="10">
        <v>6739596</v>
      </c>
      <c r="L166" s="10"/>
      <c r="M166" s="10"/>
      <c r="N166" s="10"/>
      <c r="O166" s="10">
        <v>6962403</v>
      </c>
      <c r="P166" s="10">
        <v>8885004</v>
      </c>
      <c r="Q166" s="10">
        <v>6942336</v>
      </c>
      <c r="R166" s="10">
        <v>5950792</v>
      </c>
      <c r="S166" s="10">
        <v>5363289</v>
      </c>
      <c r="T166" s="14">
        <f t="shared" si="29"/>
        <v>77392311</v>
      </c>
      <c r="U166" s="14"/>
      <c r="V166" s="14"/>
    </row>
    <row r="167" spans="1:22" x14ac:dyDescent="0.2">
      <c r="A167" s="1">
        <f t="shared" si="30"/>
        <v>7</v>
      </c>
      <c r="C167" s="1" t="s">
        <v>103</v>
      </c>
      <c r="D167" s="1" t="s">
        <v>27</v>
      </c>
      <c r="E167" s="10">
        <v>1925629</v>
      </c>
      <c r="F167" s="10">
        <v>1723352</v>
      </c>
      <c r="G167" s="10">
        <v>2130348</v>
      </c>
      <c r="H167" s="10">
        <v>3087239</v>
      </c>
      <c r="I167" s="10">
        <v>2647150</v>
      </c>
      <c r="J167" s="10">
        <v>2765425</v>
      </c>
      <c r="K167" s="10">
        <v>3432363</v>
      </c>
      <c r="L167" s="10"/>
      <c r="M167" s="10"/>
      <c r="N167" s="10"/>
      <c r="O167" s="10">
        <v>2910391</v>
      </c>
      <c r="P167" s="10">
        <v>2998483</v>
      </c>
      <c r="Q167" s="10">
        <v>2566433</v>
      </c>
      <c r="R167" s="10">
        <v>2094977</v>
      </c>
      <c r="S167" s="10">
        <v>1843808</v>
      </c>
      <c r="T167" s="14">
        <f t="shared" si="29"/>
        <v>30125598</v>
      </c>
      <c r="U167" s="14"/>
      <c r="V167" s="14"/>
    </row>
    <row r="168" spans="1:22" x14ac:dyDescent="0.2">
      <c r="A168" s="1">
        <f t="shared" si="30"/>
        <v>8</v>
      </c>
      <c r="C168" s="1" t="s">
        <v>104</v>
      </c>
      <c r="D168" s="1" t="s">
        <v>28</v>
      </c>
      <c r="E168" s="10">
        <v>405103</v>
      </c>
      <c r="F168" s="10">
        <v>341407</v>
      </c>
      <c r="G168" s="10">
        <v>361153</v>
      </c>
      <c r="H168" s="10">
        <v>385357</v>
      </c>
      <c r="I168" s="10">
        <v>354783</v>
      </c>
      <c r="J168" s="10">
        <v>366249</v>
      </c>
      <c r="K168" s="10">
        <v>410835</v>
      </c>
      <c r="L168" s="10"/>
      <c r="M168" s="10"/>
      <c r="N168" s="10"/>
      <c r="O168" s="10">
        <v>359242</v>
      </c>
      <c r="P168" s="10">
        <v>403829</v>
      </c>
      <c r="Q168" s="10">
        <v>370070</v>
      </c>
      <c r="R168" s="10">
        <v>416568</v>
      </c>
      <c r="S168" s="10">
        <v>373892</v>
      </c>
      <c r="T168" s="14">
        <f t="shared" si="29"/>
        <v>4548488</v>
      </c>
      <c r="U168" s="14"/>
      <c r="V168" s="14"/>
    </row>
    <row r="169" spans="1:22" x14ac:dyDescent="0.2">
      <c r="A169" s="1">
        <f t="shared" si="30"/>
        <v>9</v>
      </c>
      <c r="C169" s="1" t="s">
        <v>105</v>
      </c>
      <c r="D169" s="1" t="s">
        <v>21</v>
      </c>
      <c r="E169" s="10">
        <v>6293443</v>
      </c>
      <c r="F169" s="10">
        <v>5512722</v>
      </c>
      <c r="G169" s="10">
        <v>5908718</v>
      </c>
      <c r="H169" s="10">
        <v>6930101</v>
      </c>
      <c r="I169" s="10">
        <v>6345777</v>
      </c>
      <c r="J169" s="10">
        <v>7017634</v>
      </c>
      <c r="K169" s="10">
        <v>8147705</v>
      </c>
      <c r="L169" s="10"/>
      <c r="M169" s="10"/>
      <c r="N169" s="10"/>
      <c r="O169" s="10">
        <v>6698292</v>
      </c>
      <c r="P169" s="10">
        <v>7574798</v>
      </c>
      <c r="Q169" s="10">
        <v>6204376</v>
      </c>
      <c r="R169" s="10">
        <v>5540546</v>
      </c>
      <c r="S169" s="10">
        <v>6378657</v>
      </c>
      <c r="T169" s="14">
        <f t="shared" si="29"/>
        <v>78552769</v>
      </c>
      <c r="U169" s="14"/>
      <c r="V169" s="14"/>
    </row>
    <row r="170" spans="1:22" x14ac:dyDescent="0.2">
      <c r="A170" s="1">
        <f t="shared" si="30"/>
        <v>10</v>
      </c>
      <c r="C170" s="1" t="s">
        <v>106</v>
      </c>
      <c r="D170" s="1" t="s">
        <v>22</v>
      </c>
      <c r="E170" s="10">
        <v>4642454</v>
      </c>
      <c r="F170" s="10">
        <v>4296924</v>
      </c>
      <c r="G170" s="10">
        <v>4090312</v>
      </c>
      <c r="H170" s="10">
        <v>4254046</v>
      </c>
      <c r="I170" s="10">
        <v>3787127</v>
      </c>
      <c r="J170" s="10">
        <v>4622246</v>
      </c>
      <c r="K170" s="10">
        <v>4814365</v>
      </c>
      <c r="L170" s="10"/>
      <c r="M170" s="10"/>
      <c r="N170" s="10"/>
      <c r="O170" s="10">
        <v>4601113</v>
      </c>
      <c r="P170" s="10">
        <v>5171495</v>
      </c>
      <c r="Q170" s="10">
        <v>4201221</v>
      </c>
      <c r="R170" s="10">
        <v>3593069</v>
      </c>
      <c r="S170" s="10">
        <v>5404369</v>
      </c>
      <c r="T170" s="14">
        <f t="shared" si="29"/>
        <v>53478741</v>
      </c>
      <c r="U170" s="14"/>
      <c r="V170" s="14"/>
    </row>
    <row r="171" spans="1:22" x14ac:dyDescent="0.2">
      <c r="A171" s="1">
        <f t="shared" si="30"/>
        <v>11</v>
      </c>
      <c r="C171" s="1" t="s">
        <v>107</v>
      </c>
      <c r="D171" s="1" t="s">
        <v>108</v>
      </c>
      <c r="E171" s="10">
        <v>8659023</v>
      </c>
      <c r="F171" s="10">
        <v>7796241</v>
      </c>
      <c r="G171" s="10">
        <v>7930582</v>
      </c>
      <c r="H171" s="10">
        <v>8690312</v>
      </c>
      <c r="I171" s="10">
        <v>7751136</v>
      </c>
      <c r="J171" s="10">
        <v>11096992</v>
      </c>
      <c r="K171" s="10">
        <v>10904820</v>
      </c>
      <c r="L171" s="10"/>
      <c r="M171" s="10"/>
      <c r="N171" s="10"/>
      <c r="O171" s="10">
        <v>9672758</v>
      </c>
      <c r="P171" s="10">
        <v>10254985</v>
      </c>
      <c r="Q171" s="10">
        <v>8000227</v>
      </c>
      <c r="R171" s="10">
        <v>7502865</v>
      </c>
      <c r="S171" s="10">
        <v>10251978</v>
      </c>
      <c r="T171" s="14">
        <f t="shared" si="29"/>
        <v>108511919</v>
      </c>
      <c r="U171" s="14"/>
      <c r="V171" s="14"/>
    </row>
    <row r="172" spans="1:22" x14ac:dyDescent="0.2">
      <c r="A172" s="1">
        <f t="shared" si="30"/>
        <v>12</v>
      </c>
      <c r="C172" s="1" t="s">
        <v>109</v>
      </c>
      <c r="D172" s="1" t="s">
        <v>110</v>
      </c>
      <c r="E172" s="10">
        <v>6532261</v>
      </c>
      <c r="F172" s="10">
        <v>6075899</v>
      </c>
      <c r="G172" s="10">
        <v>6310837</v>
      </c>
      <c r="H172" s="10">
        <v>7185006</v>
      </c>
      <c r="I172" s="10">
        <v>6398077</v>
      </c>
      <c r="J172" s="10">
        <v>7777411</v>
      </c>
      <c r="K172" s="10">
        <v>8372970</v>
      </c>
      <c r="L172" s="10"/>
      <c r="M172" s="10"/>
      <c r="N172" s="10"/>
      <c r="O172" s="10">
        <v>7697323</v>
      </c>
      <c r="P172" s="10">
        <v>8388886</v>
      </c>
      <c r="Q172" s="10">
        <v>6248379</v>
      </c>
      <c r="R172" s="10">
        <v>5276254</v>
      </c>
      <c r="S172" s="10">
        <v>6306179</v>
      </c>
      <c r="T172" s="14">
        <f t="shared" si="29"/>
        <v>82569482</v>
      </c>
      <c r="U172" s="14"/>
      <c r="V172" s="14"/>
    </row>
    <row r="173" spans="1:22" x14ac:dyDescent="0.2">
      <c r="A173" s="1">
        <f t="shared" si="30"/>
        <v>13</v>
      </c>
      <c r="C173" s="1" t="s">
        <v>128</v>
      </c>
      <c r="D173" s="1" t="s">
        <v>51</v>
      </c>
      <c r="E173" s="10">
        <v>298838</v>
      </c>
      <c r="F173" s="10">
        <v>298838</v>
      </c>
      <c r="G173" s="10">
        <v>299922</v>
      </c>
      <c r="H173" s="10">
        <v>299922</v>
      </c>
      <c r="I173" s="10">
        <v>300260</v>
      </c>
      <c r="J173" s="10">
        <v>300260</v>
      </c>
      <c r="K173" s="10">
        <v>293238</v>
      </c>
      <c r="L173" s="10"/>
      <c r="M173" s="10"/>
      <c r="N173" s="10"/>
      <c r="O173" s="10">
        <v>293238</v>
      </c>
      <c r="P173" s="10">
        <v>293238</v>
      </c>
      <c r="Q173" s="10">
        <v>293238</v>
      </c>
      <c r="R173" s="10">
        <v>293238</v>
      </c>
      <c r="S173" s="10">
        <v>294399</v>
      </c>
      <c r="T173" s="14">
        <f t="shared" si="29"/>
        <v>3558629</v>
      </c>
      <c r="U173" s="14"/>
      <c r="V173" s="14"/>
    </row>
    <row r="174" spans="1:22" x14ac:dyDescent="0.2">
      <c r="A174" s="1">
        <f t="shared" si="30"/>
        <v>14</v>
      </c>
      <c r="C174" s="1" t="s">
        <v>129</v>
      </c>
      <c r="D174" s="1" t="s">
        <v>48</v>
      </c>
      <c r="E174" s="10">
        <v>434468</v>
      </c>
      <c r="F174" s="10">
        <v>436301</v>
      </c>
      <c r="G174" s="10">
        <v>434186</v>
      </c>
      <c r="H174" s="10">
        <v>436461</v>
      </c>
      <c r="I174" s="10">
        <v>438373</v>
      </c>
      <c r="J174" s="10">
        <v>445066</v>
      </c>
      <c r="K174" s="10">
        <v>438404</v>
      </c>
      <c r="L174" s="10"/>
      <c r="M174" s="10"/>
      <c r="N174" s="10"/>
      <c r="O174" s="10">
        <v>429964</v>
      </c>
      <c r="P174" s="10">
        <v>436372</v>
      </c>
      <c r="Q174" s="10">
        <v>430170</v>
      </c>
      <c r="R174" s="10">
        <v>434595</v>
      </c>
      <c r="S174" s="10">
        <v>435158</v>
      </c>
      <c r="T174" s="14">
        <f t="shared" si="29"/>
        <v>5229518</v>
      </c>
      <c r="U174" s="14"/>
      <c r="V174" s="14"/>
    </row>
    <row r="175" spans="1:22" x14ac:dyDescent="0.2">
      <c r="A175" s="1">
        <f t="shared" si="30"/>
        <v>15</v>
      </c>
      <c r="C175" s="1" t="s">
        <v>130</v>
      </c>
      <c r="D175" s="1" t="s">
        <v>49</v>
      </c>
      <c r="E175" s="10">
        <v>214918</v>
      </c>
      <c r="F175" s="10">
        <v>12468</v>
      </c>
      <c r="G175" s="10">
        <v>13309</v>
      </c>
      <c r="H175" s="10">
        <v>10213</v>
      </c>
      <c r="I175" s="10">
        <v>5643</v>
      </c>
      <c r="J175" s="10">
        <v>133884</v>
      </c>
      <c r="K175" s="10">
        <v>265520</v>
      </c>
      <c r="L175" s="10"/>
      <c r="M175" s="10"/>
      <c r="N175" s="10"/>
      <c r="O175" s="10">
        <v>284930</v>
      </c>
      <c r="P175" s="10">
        <v>163968</v>
      </c>
      <c r="Q175" s="10">
        <v>418582</v>
      </c>
      <c r="R175" s="10">
        <v>1027212</v>
      </c>
      <c r="S175" s="10">
        <v>984823</v>
      </c>
      <c r="T175" s="14">
        <f t="shared" si="29"/>
        <v>3535470</v>
      </c>
      <c r="U175" s="14"/>
      <c r="V175" s="14"/>
    </row>
    <row r="176" spans="1:22" x14ac:dyDescent="0.2">
      <c r="A176" s="1">
        <f t="shared" si="30"/>
        <v>16</v>
      </c>
      <c r="C176" s="1" t="s">
        <v>131</v>
      </c>
      <c r="D176" s="1" t="s">
        <v>17</v>
      </c>
      <c r="E176" s="10">
        <v>25376</v>
      </c>
      <c r="F176" s="10">
        <v>26652</v>
      </c>
      <c r="G176" s="10">
        <v>34110</v>
      </c>
      <c r="H176" s="10">
        <v>57493</v>
      </c>
      <c r="I176" s="10">
        <v>58999</v>
      </c>
      <c r="J176" s="10">
        <v>85033</v>
      </c>
      <c r="K176" s="10">
        <v>71391</v>
      </c>
      <c r="L176" s="10"/>
      <c r="M176" s="10"/>
      <c r="N176" s="10"/>
      <c r="O176" s="10">
        <v>55201</v>
      </c>
      <c r="P176" s="10">
        <v>87992</v>
      </c>
      <c r="Q176" s="10">
        <v>102812</v>
      </c>
      <c r="R176" s="10">
        <v>70111</v>
      </c>
      <c r="S176" s="10">
        <v>44854</v>
      </c>
      <c r="T176" s="14">
        <f t="shared" si="29"/>
        <v>720024</v>
      </c>
      <c r="U176" s="14"/>
      <c r="V176" s="14"/>
    </row>
    <row r="177" spans="1:24" x14ac:dyDescent="0.2">
      <c r="A177" s="1">
        <f t="shared" si="30"/>
        <v>17</v>
      </c>
      <c r="C177" s="1" t="s">
        <v>132</v>
      </c>
      <c r="D177" s="1" t="s">
        <v>50</v>
      </c>
      <c r="E177" s="10">
        <v>2685555</v>
      </c>
      <c r="F177" s="10">
        <v>3474883</v>
      </c>
      <c r="G177" s="10">
        <v>3790051</v>
      </c>
      <c r="H177" s="10">
        <v>4310805</v>
      </c>
      <c r="I177" s="10">
        <v>3711169</v>
      </c>
      <c r="J177" s="10">
        <v>4629127</v>
      </c>
      <c r="K177" s="10">
        <v>5260673</v>
      </c>
      <c r="L177" s="10"/>
      <c r="M177" s="10"/>
      <c r="N177" s="10"/>
      <c r="O177" s="10">
        <v>4990662</v>
      </c>
      <c r="P177" s="10">
        <v>5768889</v>
      </c>
      <c r="Q177" s="10">
        <v>4205238</v>
      </c>
      <c r="R177" s="10">
        <v>3298932</v>
      </c>
      <c r="S177" s="10">
        <v>3148338</v>
      </c>
      <c r="T177" s="14">
        <f t="shared" si="29"/>
        <v>49274322</v>
      </c>
      <c r="U177" s="14"/>
      <c r="V177" s="14"/>
    </row>
    <row r="178" spans="1:24" x14ac:dyDescent="0.2">
      <c r="A178" s="1">
        <f t="shared" si="30"/>
        <v>18</v>
      </c>
      <c r="C178" s="1" t="s">
        <v>111</v>
      </c>
      <c r="D178" s="1" t="s">
        <v>29</v>
      </c>
      <c r="E178" s="10">
        <v>1153896</v>
      </c>
      <c r="F178" s="10">
        <v>934802</v>
      </c>
      <c r="G178" s="10">
        <v>945429</v>
      </c>
      <c r="H178" s="10">
        <v>1182419</v>
      </c>
      <c r="I178" s="10">
        <v>1299729</v>
      </c>
      <c r="J178" s="10">
        <v>1185804</v>
      </c>
      <c r="K178" s="10">
        <v>1118628</v>
      </c>
      <c r="L178" s="10"/>
      <c r="M178" s="10"/>
      <c r="N178" s="10"/>
      <c r="O178" s="10">
        <v>1091529</v>
      </c>
      <c r="P178" s="10">
        <v>1472201</v>
      </c>
      <c r="Q178" s="10">
        <v>1356073</v>
      </c>
      <c r="R178" s="10">
        <v>1169101</v>
      </c>
      <c r="S178" s="10">
        <v>939675</v>
      </c>
      <c r="T178" s="14">
        <f t="shared" si="29"/>
        <v>13849286</v>
      </c>
      <c r="U178" s="14"/>
      <c r="V178" s="14"/>
    </row>
    <row r="179" spans="1:24" x14ac:dyDescent="0.2">
      <c r="A179" s="1">
        <f t="shared" si="30"/>
        <v>19</v>
      </c>
      <c r="C179" s="1" t="s">
        <v>175</v>
      </c>
      <c r="D179" s="1" t="s">
        <v>176</v>
      </c>
      <c r="E179" s="10">
        <v>1225129</v>
      </c>
      <c r="F179" s="10">
        <v>933182</v>
      </c>
      <c r="G179" s="10">
        <v>1099358</v>
      </c>
      <c r="H179" s="10">
        <v>1405414</v>
      </c>
      <c r="I179" s="10">
        <v>1191120</v>
      </c>
      <c r="J179" s="10">
        <v>1353535</v>
      </c>
      <c r="K179" s="10">
        <v>1527633</v>
      </c>
      <c r="L179" s="10"/>
      <c r="M179" s="10"/>
      <c r="N179" s="10"/>
      <c r="O179" s="10">
        <v>1419294</v>
      </c>
      <c r="P179" s="10">
        <v>1535776</v>
      </c>
      <c r="Q179" s="10">
        <v>1321253</v>
      </c>
      <c r="R179" s="10">
        <v>1129060</v>
      </c>
      <c r="S179" s="10">
        <v>1200750</v>
      </c>
      <c r="T179" s="14">
        <f t="shared" si="29"/>
        <v>15341504</v>
      </c>
      <c r="U179" s="14"/>
      <c r="V179" s="14"/>
    </row>
    <row r="180" spans="1:24" x14ac:dyDescent="0.2"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8"/>
      <c r="T180" s="28"/>
      <c r="U180" s="28"/>
      <c r="V180" s="28"/>
    </row>
    <row r="181" spans="1:24" x14ac:dyDescent="0.2">
      <c r="A181" s="1">
        <f>A179+1</f>
        <v>20</v>
      </c>
      <c r="D181" s="1" t="s">
        <v>6</v>
      </c>
      <c r="E181" s="12">
        <f t="shared" ref="E181:K181" si="31">SUM(E161:E180)</f>
        <v>143913641</v>
      </c>
      <c r="F181" s="12">
        <f t="shared" si="31"/>
        <v>133866015</v>
      </c>
      <c r="G181" s="12">
        <f t="shared" si="31"/>
        <v>127156418</v>
      </c>
      <c r="H181" s="12">
        <f t="shared" si="31"/>
        <v>130287642</v>
      </c>
      <c r="I181" s="12">
        <f t="shared" si="31"/>
        <v>130046282</v>
      </c>
      <c r="J181" s="12">
        <f t="shared" si="31"/>
        <v>163944034</v>
      </c>
      <c r="K181" s="12">
        <f t="shared" si="31"/>
        <v>198751931</v>
      </c>
      <c r="L181" s="17"/>
      <c r="M181" s="17"/>
      <c r="N181" s="17"/>
      <c r="O181" s="12">
        <f t="shared" ref="O181:T181" si="32">SUM(O161:O180)</f>
        <v>191608555</v>
      </c>
      <c r="P181" s="12">
        <f t="shared" si="32"/>
        <v>195736637</v>
      </c>
      <c r="Q181" s="12">
        <f t="shared" si="32"/>
        <v>145276422</v>
      </c>
      <c r="R181" s="12">
        <f t="shared" si="32"/>
        <v>122306934</v>
      </c>
      <c r="S181" s="12">
        <f t="shared" si="32"/>
        <v>135896604</v>
      </c>
      <c r="T181" s="12">
        <f t="shared" si="32"/>
        <v>1818791115</v>
      </c>
      <c r="U181" s="12"/>
      <c r="V181" s="12"/>
    </row>
    <row r="182" spans="1:24" x14ac:dyDescent="0.2">
      <c r="E182" s="17"/>
      <c r="F182" s="17"/>
      <c r="G182" s="17"/>
      <c r="H182" s="17"/>
      <c r="I182" s="17"/>
      <c r="J182" s="17"/>
      <c r="K182" s="17"/>
      <c r="L182" s="33"/>
      <c r="M182" s="33"/>
      <c r="N182" s="33"/>
      <c r="O182" s="17"/>
      <c r="P182" s="17"/>
      <c r="Q182" s="17"/>
      <c r="R182" s="17"/>
      <c r="S182" s="17"/>
      <c r="T182" s="17"/>
      <c r="U182" s="17"/>
      <c r="V182" s="17"/>
    </row>
    <row r="183" spans="1:24" ht="15.6" customHeight="1" x14ac:dyDescent="0.2">
      <c r="A183" s="4"/>
      <c r="B183" s="4"/>
      <c r="C183" s="4"/>
      <c r="D183" s="27" t="s">
        <v>116</v>
      </c>
      <c r="E183" s="10"/>
      <c r="F183" s="10"/>
      <c r="G183" s="10"/>
      <c r="H183" s="10"/>
      <c r="I183" s="10"/>
      <c r="J183" s="10"/>
      <c r="K183" s="10"/>
      <c r="L183" s="10"/>
      <c r="M183" s="44" t="str">
        <f>N154</f>
        <v>PAGE 23 OF 24</v>
      </c>
      <c r="N183" s="48" t="str">
        <f>N153</f>
        <v>Supplemental Attachment 5</v>
      </c>
      <c r="O183" s="10"/>
      <c r="P183" s="10"/>
      <c r="Q183" s="10"/>
      <c r="R183" s="10"/>
      <c r="S183" s="14"/>
      <c r="T183" s="14"/>
      <c r="U183" s="14"/>
      <c r="V183" s="14"/>
      <c r="W183" s="44" t="str">
        <f>X154</f>
        <v>PAGE 24 OF 24</v>
      </c>
      <c r="X183" s="45" t="str">
        <f>X153</f>
        <v>Supplemental Attachment 5</v>
      </c>
    </row>
    <row r="184" spans="1:24" x14ac:dyDescent="0.2">
      <c r="A184" s="4">
        <f>A181+1</f>
        <v>21</v>
      </c>
      <c r="B184" s="4"/>
      <c r="C184" s="36" t="s">
        <v>133</v>
      </c>
      <c r="D184" s="4" t="s">
        <v>3</v>
      </c>
      <c r="E184" s="10">
        <v>1319411</v>
      </c>
      <c r="F184" s="10">
        <v>1245443</v>
      </c>
      <c r="G184" s="10">
        <v>1659534</v>
      </c>
      <c r="H184" s="10">
        <v>2456417</v>
      </c>
      <c r="I184" s="10">
        <v>3076855</v>
      </c>
      <c r="J184" s="10">
        <v>2960220</v>
      </c>
      <c r="K184" s="10">
        <v>3178865</v>
      </c>
      <c r="L184" s="10"/>
      <c r="M184" s="44"/>
      <c r="N184" s="48"/>
      <c r="O184" s="10">
        <v>3594540</v>
      </c>
      <c r="P184" s="10">
        <v>2653355</v>
      </c>
      <c r="Q184" s="10">
        <v>1374188</v>
      </c>
      <c r="R184" s="10">
        <v>1058752</v>
      </c>
      <c r="S184" s="10">
        <v>1195416</v>
      </c>
      <c r="T184" s="14">
        <f t="shared" ref="T184:T185" si="33">SUM(O184:S184,E184:K184)</f>
        <v>25772996</v>
      </c>
      <c r="U184" s="14"/>
      <c r="V184" s="14"/>
      <c r="W184" s="44"/>
      <c r="X184" s="45"/>
    </row>
    <row r="185" spans="1:24" x14ac:dyDescent="0.2">
      <c r="A185" s="4">
        <f>(A184+1)</f>
        <v>22</v>
      </c>
      <c r="B185" s="4"/>
      <c r="C185" s="36" t="s">
        <v>134</v>
      </c>
      <c r="D185" s="4" t="s">
        <v>4</v>
      </c>
      <c r="E185" s="10">
        <v>2220911</v>
      </c>
      <c r="F185" s="10">
        <v>2022668</v>
      </c>
      <c r="G185" s="10">
        <v>3593826</v>
      </c>
      <c r="H185" s="10">
        <v>3466508</v>
      </c>
      <c r="I185" s="10">
        <v>4005837</v>
      </c>
      <c r="J185" s="10">
        <v>4059745</v>
      </c>
      <c r="K185" s="10">
        <v>4168058</v>
      </c>
      <c r="L185" s="17"/>
      <c r="M185" s="44"/>
      <c r="N185" s="48"/>
      <c r="O185" s="10">
        <v>4493990</v>
      </c>
      <c r="P185" s="10">
        <v>3696052</v>
      </c>
      <c r="Q185" s="10">
        <v>2861348</v>
      </c>
      <c r="R185" s="10">
        <v>2178554</v>
      </c>
      <c r="S185" s="10">
        <v>2315187</v>
      </c>
      <c r="T185" s="14">
        <f t="shared" si="33"/>
        <v>39082684</v>
      </c>
      <c r="U185" s="21"/>
      <c r="V185" s="21"/>
      <c r="W185" s="44"/>
      <c r="X185" s="45"/>
    </row>
    <row r="186" spans="1:24" ht="14.1" customHeight="1" x14ac:dyDescent="0.2">
      <c r="A186" s="4"/>
      <c r="B186" s="4"/>
      <c r="C186" s="4"/>
      <c r="D186" s="4"/>
      <c r="E186" s="17"/>
      <c r="F186" s="17"/>
      <c r="G186" s="17"/>
      <c r="H186" s="17"/>
      <c r="I186" s="17"/>
      <c r="J186" s="17"/>
      <c r="K186" s="17"/>
      <c r="L186" s="17"/>
      <c r="M186" s="44"/>
      <c r="N186" s="48"/>
      <c r="O186" s="17"/>
      <c r="P186" s="17"/>
      <c r="Q186" s="17"/>
      <c r="R186" s="17"/>
      <c r="S186" s="21"/>
      <c r="T186" s="21"/>
      <c r="U186" s="21"/>
      <c r="V186" s="21"/>
      <c r="W186" s="44"/>
      <c r="X186" s="45"/>
    </row>
    <row r="187" spans="1:24" ht="14.25" customHeight="1" x14ac:dyDescent="0.2">
      <c r="A187" s="4">
        <f>A185+1</f>
        <v>23</v>
      </c>
      <c r="B187" s="4"/>
      <c r="C187" s="4"/>
      <c r="D187" s="4" t="s">
        <v>112</v>
      </c>
      <c r="E187" s="17">
        <f>SUM(E184:E186)</f>
        <v>3540322</v>
      </c>
      <c r="F187" s="17">
        <f t="shared" ref="F187:K187" si="34">SUM(F184:F186)</f>
        <v>3268111</v>
      </c>
      <c r="G187" s="17">
        <f t="shared" si="34"/>
        <v>5253360</v>
      </c>
      <c r="H187" s="17">
        <f t="shared" si="34"/>
        <v>5922925</v>
      </c>
      <c r="I187" s="17">
        <f t="shared" si="34"/>
        <v>7082692</v>
      </c>
      <c r="J187" s="17">
        <f t="shared" si="34"/>
        <v>7019965</v>
      </c>
      <c r="K187" s="17">
        <f t="shared" si="34"/>
        <v>7346923</v>
      </c>
      <c r="L187" s="17"/>
      <c r="M187" s="44"/>
      <c r="N187" s="48"/>
      <c r="O187" s="17">
        <f t="shared" ref="O187:T187" si="35">SUM(O184:O186)</f>
        <v>8088530</v>
      </c>
      <c r="P187" s="17">
        <f t="shared" si="35"/>
        <v>6349407</v>
      </c>
      <c r="Q187" s="17">
        <f t="shared" si="35"/>
        <v>4235536</v>
      </c>
      <c r="R187" s="17">
        <f t="shared" si="35"/>
        <v>3237306</v>
      </c>
      <c r="S187" s="17">
        <f t="shared" si="35"/>
        <v>3510603</v>
      </c>
      <c r="T187" s="17">
        <f t="shared" si="35"/>
        <v>64855680</v>
      </c>
      <c r="U187" s="17"/>
      <c r="V187" s="17"/>
      <c r="W187" s="44"/>
      <c r="X187" s="45"/>
    </row>
    <row r="188" spans="1:24" x14ac:dyDescent="0.2">
      <c r="A188" s="4"/>
      <c r="B188" s="4"/>
      <c r="C188" s="4"/>
      <c r="D188" s="4"/>
      <c r="E188" s="17"/>
      <c r="F188" s="17"/>
      <c r="G188" s="17"/>
      <c r="H188" s="17"/>
      <c r="I188" s="17"/>
      <c r="J188" s="17"/>
      <c r="K188" s="17"/>
      <c r="L188" s="10"/>
      <c r="M188" s="44"/>
      <c r="N188" s="48"/>
      <c r="O188" s="17"/>
      <c r="P188" s="17"/>
      <c r="Q188" s="17"/>
      <c r="R188" s="17"/>
      <c r="S188" s="17"/>
      <c r="T188" s="17"/>
      <c r="U188" s="17"/>
      <c r="V188" s="17"/>
      <c r="W188" s="44"/>
      <c r="X188" s="45"/>
    </row>
    <row r="189" spans="1:24" x14ac:dyDescent="0.2">
      <c r="A189" s="4"/>
      <c r="B189" s="4"/>
      <c r="C189" s="4"/>
      <c r="D189" s="27" t="s">
        <v>53</v>
      </c>
      <c r="E189" s="12"/>
      <c r="F189" s="12"/>
      <c r="G189" s="12"/>
      <c r="H189" s="12"/>
      <c r="I189" s="12"/>
      <c r="J189" s="12"/>
      <c r="K189" s="12"/>
      <c r="L189" s="12"/>
      <c r="M189" s="44"/>
      <c r="N189" s="48"/>
      <c r="O189" s="12"/>
      <c r="P189" s="12"/>
      <c r="Q189" s="12"/>
      <c r="R189" s="12"/>
      <c r="S189" s="12"/>
      <c r="T189" s="32"/>
      <c r="U189" s="32"/>
      <c r="V189" s="32"/>
      <c r="W189" s="44"/>
      <c r="X189" s="45"/>
    </row>
    <row r="190" spans="1:24" x14ac:dyDescent="0.2">
      <c r="A190" s="4">
        <f>(A187+1)</f>
        <v>24</v>
      </c>
      <c r="B190" s="4"/>
      <c r="C190" s="4"/>
      <c r="D190" s="4" t="s">
        <v>30</v>
      </c>
      <c r="E190" s="12">
        <f t="shared" ref="E190:K190" si="36">E187+E181+E145</f>
        <v>625044235</v>
      </c>
      <c r="F190" s="12">
        <f t="shared" si="36"/>
        <v>568848385</v>
      </c>
      <c r="G190" s="12">
        <f t="shared" si="36"/>
        <v>584603781</v>
      </c>
      <c r="H190" s="12">
        <f t="shared" si="36"/>
        <v>602892416</v>
      </c>
      <c r="I190" s="12">
        <f t="shared" si="36"/>
        <v>613224922</v>
      </c>
      <c r="J190" s="12">
        <f t="shared" si="36"/>
        <v>780667825</v>
      </c>
      <c r="K190" s="12">
        <f t="shared" si="36"/>
        <v>895031525</v>
      </c>
      <c r="L190" s="12"/>
      <c r="M190" s="44"/>
      <c r="N190" s="48"/>
      <c r="O190" s="12">
        <f t="shared" ref="O190:T190" si="37">O187+O181+O145</f>
        <v>871968391</v>
      </c>
      <c r="P190" s="12">
        <f t="shared" si="37"/>
        <v>874114623</v>
      </c>
      <c r="Q190" s="12">
        <f t="shared" si="37"/>
        <v>691416356</v>
      </c>
      <c r="R190" s="12">
        <f t="shared" si="37"/>
        <v>584552985</v>
      </c>
      <c r="S190" s="12">
        <f t="shared" si="37"/>
        <v>599943545</v>
      </c>
      <c r="T190" s="12">
        <f t="shared" si="37"/>
        <v>8292308989</v>
      </c>
      <c r="U190" s="12"/>
      <c r="V190" s="12"/>
      <c r="W190" s="44"/>
      <c r="X190" s="45"/>
    </row>
    <row r="191" spans="1:24" x14ac:dyDescent="0.2">
      <c r="A191" s="4"/>
      <c r="B191" s="4"/>
      <c r="C191" s="4"/>
      <c r="D191" s="4"/>
      <c r="E191" s="12"/>
      <c r="F191" s="12"/>
      <c r="G191" s="12"/>
      <c r="H191" s="12"/>
      <c r="I191" s="12"/>
      <c r="J191" s="12"/>
      <c r="K191" s="12"/>
      <c r="L191" s="12"/>
      <c r="M191" s="44"/>
      <c r="N191" s="48"/>
      <c r="O191" s="12"/>
      <c r="P191" s="12"/>
      <c r="Q191" s="12"/>
      <c r="R191" s="12"/>
      <c r="S191" s="12"/>
      <c r="T191" s="12"/>
      <c r="U191" s="12"/>
      <c r="V191" s="12"/>
      <c r="W191" s="44"/>
      <c r="X191" s="45"/>
    </row>
    <row r="192" spans="1:24" ht="64.5" customHeight="1" x14ac:dyDescent="0.2">
      <c r="A192" s="4"/>
      <c r="B192" s="4"/>
      <c r="C192" s="4"/>
      <c r="D192" s="15"/>
      <c r="E192" s="12"/>
      <c r="F192" s="12"/>
      <c r="G192" s="12"/>
      <c r="H192" s="12"/>
      <c r="I192" s="12"/>
      <c r="J192" s="12"/>
      <c r="K192" s="12"/>
      <c r="L192" s="12"/>
      <c r="M192" s="44"/>
      <c r="N192" s="48"/>
      <c r="O192" s="12"/>
      <c r="P192" s="12"/>
      <c r="Q192" s="12"/>
      <c r="R192" s="12"/>
      <c r="S192" s="12"/>
      <c r="T192" s="32"/>
      <c r="U192" s="32"/>
      <c r="V192" s="32"/>
      <c r="W192" s="44"/>
      <c r="X192" s="45"/>
    </row>
    <row r="193" spans="4:22" x14ac:dyDescent="0.2">
      <c r="D193" s="31"/>
      <c r="E193" s="10"/>
      <c r="F193" s="10"/>
      <c r="G193" s="10"/>
      <c r="H193" s="10"/>
      <c r="I193" s="10"/>
      <c r="J193" s="10"/>
      <c r="K193" s="10"/>
      <c r="L193" s="10"/>
      <c r="M193" s="37"/>
      <c r="N193" s="37"/>
      <c r="O193" s="10"/>
      <c r="P193" s="10"/>
      <c r="Q193" s="10"/>
      <c r="R193" s="10"/>
      <c r="S193" s="14"/>
      <c r="T193" s="14"/>
      <c r="U193" s="14"/>
      <c r="V193" s="14"/>
    </row>
    <row r="194" spans="4:22" x14ac:dyDescent="0.2">
      <c r="D194" s="31"/>
      <c r="E194" s="10"/>
      <c r="F194" s="10"/>
      <c r="G194" s="10"/>
      <c r="H194" s="10"/>
      <c r="I194" s="10"/>
      <c r="J194" s="10"/>
      <c r="K194" s="10"/>
      <c r="L194" s="10"/>
      <c r="M194" s="37"/>
      <c r="N194" s="37"/>
      <c r="O194" s="10"/>
      <c r="P194" s="10"/>
      <c r="Q194" s="10"/>
      <c r="R194" s="10"/>
      <c r="S194" s="14"/>
      <c r="T194" s="14"/>
      <c r="U194" s="14"/>
      <c r="V194" s="14"/>
    </row>
    <row r="195" spans="4:22" x14ac:dyDescent="0.2">
      <c r="D195" s="31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4"/>
      <c r="T195" s="14"/>
      <c r="U195" s="14"/>
      <c r="V195" s="14"/>
    </row>
    <row r="196" spans="4:22" s="19" customFormat="1" x14ac:dyDescent="0.2">
      <c r="E196" s="34"/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  <c r="R196" s="34"/>
      <c r="S196" s="18"/>
      <c r="T196" s="18"/>
      <c r="U196" s="18"/>
      <c r="V196" s="18"/>
    </row>
    <row r="197" spans="4:22" s="19" customFormat="1" x14ac:dyDescent="0.2">
      <c r="E197" s="34"/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18"/>
      <c r="T197" s="18"/>
      <c r="U197" s="18"/>
      <c r="V197" s="18"/>
    </row>
    <row r="198" spans="4:22" s="19" customFormat="1" x14ac:dyDescent="0.2">
      <c r="E198" s="34"/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  <c r="R198" s="34"/>
      <c r="S198" s="18"/>
      <c r="T198" s="18"/>
      <c r="U198" s="18"/>
      <c r="V198" s="18"/>
    </row>
    <row r="199" spans="4:22" s="19" customFormat="1" x14ac:dyDescent="0.2">
      <c r="E199" s="34"/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  <c r="R199" s="34"/>
      <c r="S199" s="18"/>
      <c r="T199" s="18"/>
      <c r="U199" s="18"/>
      <c r="V199" s="18"/>
    </row>
    <row r="247" spans="3:22" x14ac:dyDescent="0.2">
      <c r="C247" s="15"/>
      <c r="D247" s="15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4"/>
      <c r="T247" s="10"/>
      <c r="U247" s="10"/>
      <c r="V247" s="10"/>
    </row>
    <row r="296" spans="3:22" x14ac:dyDescent="0.2">
      <c r="C296" s="15"/>
      <c r="D296" s="15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4"/>
      <c r="T296" s="13"/>
      <c r="U296" s="13"/>
      <c r="V296" s="13"/>
    </row>
    <row r="297" spans="3:22" x14ac:dyDescent="0.2">
      <c r="C297" s="15"/>
      <c r="D297" s="15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4"/>
      <c r="T297" s="13"/>
      <c r="U297" s="13"/>
      <c r="V297" s="13"/>
    </row>
  </sheetData>
  <mergeCells count="16">
    <mergeCell ref="M41:M53"/>
    <mergeCell ref="N41:N53"/>
    <mergeCell ref="W41:W53"/>
    <mergeCell ref="X41:X53"/>
    <mergeCell ref="M87:M96"/>
    <mergeCell ref="N87:N96"/>
    <mergeCell ref="W87:W96"/>
    <mergeCell ref="X87:X96"/>
    <mergeCell ref="M137:M149"/>
    <mergeCell ref="N137:N149"/>
    <mergeCell ref="W137:W149"/>
    <mergeCell ref="X137:X149"/>
    <mergeCell ref="M183:M192"/>
    <mergeCell ref="N183:N192"/>
    <mergeCell ref="W183:W192"/>
    <mergeCell ref="X183:X192"/>
  </mergeCells>
  <printOptions horizontalCentered="1"/>
  <pageMargins left="0.75" right="0.75" top="1.25" bottom="0.75" header="0.3" footer="0.3"/>
  <pageSetup scale="52" fitToHeight="2" pageOrder="overThenDown" orientation="landscape" r:id="rId1"/>
  <rowBreaks count="3" manualBreakCount="3">
    <brk id="53" max="25" man="1"/>
    <brk id="96" max="25" man="1"/>
    <brk id="149" max="25" man="1"/>
  </rowBreaks>
  <colBreaks count="1" manualBreakCount="1">
    <brk id="14" max="167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"/>
  <sheetData/>
  <phoneticPr fontId="7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CPD</vt:lpstr>
      <vt:lpstr>MDD</vt:lpstr>
      <vt:lpstr>Energy</vt:lpstr>
      <vt:lpstr>CPD!Print_Area</vt:lpstr>
      <vt:lpstr>Energy!Print_Area</vt:lpstr>
      <vt:lpstr>MDD!Print_Area</vt:lpstr>
      <vt:lpstr>CPD!Print_Titles</vt:lpstr>
      <vt:lpstr>Energy!Print_Titles</vt:lpstr>
      <vt:lpstr>MDD!Print_Titles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2017-02-06T23:24:20Z</dcterms:created>
  <dcterms:modified xsi:type="dcterms:W3CDTF">2021-08-03T16:16:38Z</dcterms:modified>
</cp:coreProperties>
</file>